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externalLinks/externalLink7.xml" ContentType="application/vnd.openxmlformats-officedocument.spreadsheetml.externalLink+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15.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0.xml" ContentType="application/vnd.openxmlformats-officedocument.spreadsheetml.externalLink+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externalLinks/externalLink8.xml" ContentType="application/vnd.openxmlformats-officedocument.spreadsheetml.externalLink+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externalLinks/externalLink6.xml" ContentType="application/vnd.openxmlformats-officedocument.spreadsheetml.externalLink+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120" yWindow="-120" windowWidth="19425" windowHeight="11025" tabRatio="892"/>
  </bookViews>
  <sheets>
    <sheet name="Abstract" sheetId="43" r:id="rId1"/>
    <sheet name="Abstract of Cost (WLS,Q)" sheetId="38" r:id="rId2"/>
    <sheet name="WLS (Q)" sheetId="37" r:id="rId3"/>
    <sheet name="Absract of Ward (WLS,Q)" sheetId="39" r:id="rId4"/>
    <sheet name="Abstract of Cost (WLS,NQ)" sheetId="42" r:id="rId5"/>
    <sheet name="WLS (NQ)" sheetId="40" r:id="rId6"/>
    <sheet name="Absract of Ward (WLS,NQ)" sheetId="41" r:id="rId7"/>
    <sheet name="Abstract of Cost (PWS)" sheetId="22" r:id="rId8"/>
    <sheet name="PWS Panapur Langa" sheetId="14" r:id="rId9"/>
    <sheet name="PWS Rajapakar South" sheetId="15" r:id="rId10"/>
    <sheet name="PWS Rajapakar North" sheetId="16" r:id="rId11"/>
    <sheet name="Additional WLS (7,)" sheetId="17" r:id="rId12"/>
    <sheet name="Additional WLS (14)" sheetId="18" r:id="rId13"/>
    <sheet name="PWS Jawaj" sheetId="19" r:id="rId14"/>
    <sheet name="PWS  Dedhpura" sheetId="20" r:id="rId15"/>
    <sheet name="Additional WLS (11)" sheetId="21" r:id="rId16"/>
    <sheet name="PWS Nayagaon East" sheetId="9" r:id="rId17"/>
    <sheet name="Additional WLS (5)" sheetId="10" r:id="rId18"/>
    <sheet name="PWS Sahdei Bujurg" sheetId="11" r:id="rId19"/>
    <sheet name="Additional WLS (4&amp;6)" sheetId="12" r:id="rId20"/>
    <sheet name="Additional WLS (7)" sheetId="13" r:id="rId21"/>
    <sheet name="Ghataro PWS_ " sheetId="23" r:id="rId22"/>
    <sheet name="Sondho Dulha PWS_SVS" sheetId="24" r:id="rId23"/>
    <sheet name="Bhagwanpur Ratti PWS_ " sheetId="25" r:id="rId24"/>
    <sheet name="Daudnagar  PWS" sheetId="26" r:id="rId25"/>
    <sheet name="Daudnagr 7 " sheetId="27" r:id="rId26"/>
    <sheet name="Vaishali _PWS_SVS (2)" sheetId="29" r:id="rId27"/>
    <sheet name="BUDHIST SECTOR - I_PWS_SVS" sheetId="30" r:id="rId28"/>
    <sheet name="  BHAGWATPUR - 13 P-1800 (13)" sheetId="31" r:id="rId29"/>
    <sheet name="Prem Raj Piroi PWS_SVS" sheetId="32" r:id="rId30"/>
    <sheet name=" DHANDHUA  PWS_SVS" sheetId="28" r:id="rId31"/>
    <sheet name="MALPUR PWS_SVS" sheetId="33" r:id="rId32"/>
    <sheet name="Mansurpur Halaiya _PWS_SVS" sheetId="34" r:id="rId33"/>
    <sheet name="Kanhauli Bisanpersi PWS_SVS" sheetId="35" r:id="rId34"/>
    <sheet name="Singhara North" sheetId="36" r:id="rId35"/>
  </sheets>
  <externalReferences>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s>
  <definedNames>
    <definedName name="\0">#REF!</definedName>
    <definedName name="\B">#REF!</definedName>
    <definedName name="\C">#REF!</definedName>
    <definedName name="\G">#REF!</definedName>
    <definedName name="\I">#REF!</definedName>
    <definedName name="\M">#REF!</definedName>
    <definedName name="\O">#REF!</definedName>
    <definedName name="\P">#REF!</definedName>
    <definedName name="\Q">#REF!</definedName>
    <definedName name="\R">#REF!</definedName>
    <definedName name="\S">#REF!</definedName>
    <definedName name="__ERA1">#REF!</definedName>
    <definedName name="__ERA10">#REF!</definedName>
    <definedName name="__ERA11">#REF!</definedName>
    <definedName name="__ERA2">#REF!</definedName>
    <definedName name="__ERA3">#REF!</definedName>
    <definedName name="__ERA4">[1]Below_Earth!$H$12</definedName>
    <definedName name="__ERA5">#REF!</definedName>
    <definedName name="__ERA9">#REF!</definedName>
    <definedName name="__HED1">#REF!</definedName>
    <definedName name="__HED2">#REF!</definedName>
    <definedName name="_1">#N/A</definedName>
    <definedName name="_10">#N/A</definedName>
    <definedName name="_11">#N/A</definedName>
    <definedName name="_11A">#N/A</definedName>
    <definedName name="_12">#N/A</definedName>
    <definedName name="_13">#N/A</definedName>
    <definedName name="_14">#N/A</definedName>
    <definedName name="_15">#N/A</definedName>
    <definedName name="_16">#N/A</definedName>
    <definedName name="_17">#N/A</definedName>
    <definedName name="_18">#N/A</definedName>
    <definedName name="_19">#N/A</definedName>
    <definedName name="_2">#N/A</definedName>
    <definedName name="_20">#N/A</definedName>
    <definedName name="_21">#N/A</definedName>
    <definedName name="_22">#N/A</definedName>
    <definedName name="_23">#N/A</definedName>
    <definedName name="_24">#N/A</definedName>
    <definedName name="_25">#N/A</definedName>
    <definedName name="_26">#N/A</definedName>
    <definedName name="_27">#N/A</definedName>
    <definedName name="_28">#N/A</definedName>
    <definedName name="_29">#N/A</definedName>
    <definedName name="_3">#N/A</definedName>
    <definedName name="_30">#N/A</definedName>
    <definedName name="_31">#N/A</definedName>
    <definedName name="_32">#N/A</definedName>
    <definedName name="_33">#N/A</definedName>
    <definedName name="_4">#N/A</definedName>
    <definedName name="_5">#N/A</definedName>
    <definedName name="_6">#N/A</definedName>
    <definedName name="_7">#N/A</definedName>
    <definedName name="_8">#N/A</definedName>
    <definedName name="_9">#N/A</definedName>
    <definedName name="_ERA4">[1]Below_Earth!$H$12</definedName>
    <definedName name="_Fill" hidden="1">#REF!</definedName>
    <definedName name="a">'[2]B-W 25.0 (1-10)'!$B$51</definedName>
    <definedName name="aaa">[3]FIRST!$B$11</definedName>
    <definedName name="AAAA">#REF!</definedName>
    <definedName name="ABUTCAP1">#REF!</definedName>
    <definedName name="ABUTCAP2">#REF!</definedName>
    <definedName name="alfa">#REF!</definedName>
    <definedName name="alfa1">#REF!</definedName>
    <definedName name="ALPHA">#REF!</definedName>
    <definedName name="B">#REF!</definedName>
    <definedName name="basew">#REF!</definedName>
    <definedName name="Bcw">[4]basdat!$D$5</definedName>
    <definedName name="beta">#REF!</definedName>
    <definedName name="bheel">#REF!</definedName>
    <definedName name="btoe">#REF!</definedName>
    <definedName name="bw">#REF!</definedName>
    <definedName name="Census_of_India_2001">[5]Census_of_India_2001!$A$1:$C$46</definedName>
    <definedName name="CHAINAGE">#REF!</definedName>
    <definedName name="CHAINAGEM">[6]HYDRAULICS!$H$2</definedName>
    <definedName name="clearspan11">#REF!</definedName>
    <definedName name="conc_dens">#REF!</definedName>
    <definedName name="conden">#REF!</definedName>
    <definedName name="COST">#REF!</definedName>
    <definedName name="cvr">#REF!</definedName>
    <definedName name="cvrheel">#REF!</definedName>
    <definedName name="cvrtoe">#REF!</definedName>
    <definedName name="d">#REF!</definedName>
    <definedName name="DD">[7]HYDRAULICS!$H$147</definedName>
    <definedName name="dddd">[3]FIRST!$B$7</definedName>
    <definedName name="dddd1">[3]FIRST!$H$1</definedName>
    <definedName name="Deck_hh">#REF!</definedName>
    <definedName name="Deck_hv">#REF!</definedName>
    <definedName name="delta">#REF!</definedName>
    <definedName name="depth">#REF!</definedName>
    <definedName name="Df">[4]basdat!$D$9</definedName>
    <definedName name="dffd">[3]Ene!$H$1</definedName>
    <definedName name="DIP">#REF!</definedName>
    <definedName name="Dx">#REF!</definedName>
    <definedName name="Dy">#REF!</definedName>
    <definedName name="E">#REF!</definedName>
    <definedName name="E_span">#REF!</definedName>
    <definedName name="Excel_BuiltIn__FilterDatabase_2">#REF!</definedName>
    <definedName name="Excel_BuiltIn_Print_Area_2_1">#REF!</definedName>
    <definedName name="Excel_BuiltIn_Print_Titles_1_1">#REF!</definedName>
    <definedName name="FBLbearing14">#REF!</definedName>
    <definedName name="FBLclearspan11">#REF!</definedName>
    <definedName name="FBLeffectivespan12">#REF!</definedName>
    <definedName name="FBLoverallspan13">#REF!</definedName>
    <definedName name="fc">#REF!</definedName>
    <definedName name="FCK">#REF!</definedName>
    <definedName name="FGHFHCH">#REF!</definedName>
    <definedName name="fi">#REF!</definedName>
    <definedName name="FOOTERLFT">'[8]01-DATA INPUT'!$X$4</definedName>
    <definedName name="FOOTERLFT1">#REF!</definedName>
    <definedName name="FOOTERLFT2">#REF!</definedName>
    <definedName name="FOOTERLFT3">#REF!</definedName>
    <definedName name="FOOTERLFTM">#REF!</definedName>
    <definedName name="FOOTERRGHT">#REF!</definedName>
    <definedName name="FOOTERRGHT1">#REF!</definedName>
    <definedName name="FOOTERRGT">'[8]01-DATA INPUT'!$X$3</definedName>
    <definedName name="FSLbearing14">#REF!</definedName>
    <definedName name="FSLclearspan11">#REF!</definedName>
    <definedName name="FSLeffectivespan12">#REF!</definedName>
    <definedName name="FSLoverallspan13">#REF!</definedName>
    <definedName name="FST.">#REF!</definedName>
    <definedName name="gama">#REF!</definedName>
    <definedName name="header">#REF!</definedName>
    <definedName name="HEADERGHT">#REF!</definedName>
    <definedName name="HEADERGT">#REF!</definedName>
    <definedName name="HEADERLFT">'[8]01-DATA INPUT'!$X$1</definedName>
    <definedName name="HEADERLFT2">#REF!</definedName>
    <definedName name="HEADERLFT3">#REF!</definedName>
    <definedName name="HEADERRGT">'[8]01-DATA INPUT'!$X$2</definedName>
    <definedName name="HEADERRT2">#REF!</definedName>
    <definedName name="HEADERRT3">[9]ABSTRACT!$G$4</definedName>
    <definedName name="hgh">'[3]CODE BOOK REFERENCE'!$H$1</definedName>
    <definedName name="HT">#REF!</definedName>
    <definedName name="HTA">#REF!</definedName>
    <definedName name="HTML_CodePage" hidden="1">1252</definedName>
    <definedName name="HTML_Description" hidden="1">""</definedName>
    <definedName name="HTML_Email" hidden="1">""</definedName>
    <definedName name="HTML_Header" hidden="1">"Sheet1"</definedName>
    <definedName name="HTML_LastUpdate" hidden="1">"7/1/03"</definedName>
    <definedName name="HTML_LineAfter" hidden="1">FALSE</definedName>
    <definedName name="HTML_LineBefore" hidden="1">FALSE</definedName>
    <definedName name="HTML_Name" hidden="1">"m.p.raval"</definedName>
    <definedName name="HTML_OBDlg2" hidden="1">TRUE</definedName>
    <definedName name="HTML_OBDlg4" hidden="1">TRUE</definedName>
    <definedName name="HTML_OS" hidden="1">0</definedName>
    <definedName name="HTML_PathFile" hidden="1">"A:\MyHTML.htm"</definedName>
    <definedName name="HTML_Title" hidden="1">"SGSDaily Progress Report Piyaj toDharoi Pipeline"</definedName>
    <definedName name="if">#REF!</definedName>
    <definedName name="Index">[10]FIRST!$H$1</definedName>
    <definedName name="J">#REF!</definedName>
    <definedName name="jey">#REF!</definedName>
    <definedName name="jk">'[3]Eg-2'!$H$1</definedName>
    <definedName name="k">#REF!</definedName>
    <definedName name="KA">#REF!</definedName>
    <definedName name="kl">'[3]Eg-1'!$H$1</definedName>
    <definedName name="Kp">#REF!</definedName>
    <definedName name="LBMod">#REF!</definedName>
    <definedName name="Leff">[4]basdat!$D$4</definedName>
    <definedName name="ll">'[3]Eg-3'!$H$1</definedName>
    <definedName name="llll">'[11]B-W 25.0 (1-10)'!$B$51</definedName>
    <definedName name="LOOP">#REF!</definedName>
    <definedName name="m">#REF!</definedName>
    <definedName name="mu">#REF!</definedName>
    <definedName name="o">'[3]Eg-4'!$H$1</definedName>
    <definedName name="overallspan13">'[12]SLAB DESIGN'!$E$41</definedName>
    <definedName name="P">#REF!</definedName>
    <definedName name="phi">#REF!</definedName>
    <definedName name="_xlnm.Print_Area" localSheetId="28">'  BHAGWATPUR - 13 P-1800 (13)'!$A$1:$L$56</definedName>
    <definedName name="_xlnm.Print_Area" localSheetId="30">' DHANDHUA  PWS_SVS'!$A$1:$L$60</definedName>
    <definedName name="_xlnm.Print_Area" localSheetId="7">'Abstract of Cost (PWS)'!$A$1:$F$38</definedName>
    <definedName name="_xlnm.Print_Area" localSheetId="23">'Bhagwanpur Ratti PWS_ '!$A$1:$L$60</definedName>
    <definedName name="_xlnm.Print_Area" localSheetId="27">'BUDHIST SECTOR - I_PWS_SVS'!$A$1:$L$60</definedName>
    <definedName name="_xlnm.Print_Area" localSheetId="24">'Daudnagar  PWS'!$A$1:$L$60</definedName>
    <definedName name="_xlnm.Print_Area" localSheetId="25">'Daudnagr 7 '!$A$1:$L$56</definedName>
    <definedName name="_xlnm.Print_Area" localSheetId="21">'Ghataro PWS_ '!$A$1:$L$60</definedName>
    <definedName name="_xlnm.Print_Area" localSheetId="33">'Kanhauli Bisanpersi PWS_SVS'!$A$1:$L$60</definedName>
    <definedName name="_xlnm.Print_Area" localSheetId="31">'MALPUR PWS_SVS'!$A$1:$L$60</definedName>
    <definedName name="_xlnm.Print_Area" localSheetId="32">'Mansurpur Halaiya _PWS_SVS'!$A$1:$L$60</definedName>
    <definedName name="_xlnm.Print_Area" localSheetId="29">'Prem Raj Piroi PWS_SVS'!$A$1:$L$60</definedName>
    <definedName name="_xlnm.Print_Area" localSheetId="16">'PWS Nayagaon East'!$A$1:$L$60</definedName>
    <definedName name="_xlnm.Print_Area" localSheetId="8">'PWS Panapur Langa'!$A$1:$L$60</definedName>
    <definedName name="_xlnm.Print_Area" localSheetId="34">'Singhara North'!$A$1:$L$60</definedName>
    <definedName name="_xlnm.Print_Area" localSheetId="22">'Sondho Dulha PWS_SVS'!$A$1:$L$60</definedName>
    <definedName name="_xlnm.Print_Area" localSheetId="26">'Vaishali _PWS_SVS (2)'!$A$1:$L$60</definedName>
    <definedName name="_xlnm.Print_Area" localSheetId="5">'WLS (NQ)'!$A$1:$L$64</definedName>
    <definedName name="_xlnm.Print_Area" localSheetId="2">'WLS (Q)'!$A$1:$L$61</definedName>
    <definedName name="_xlnm.Print_Titles" localSheetId="7">'Abstract of Cost (PWS)'!$6:$6</definedName>
    <definedName name="ra">'[2]B-W 25.0 (1-10)'!$B$52</definedName>
    <definedName name="_xlnm.Recorder" hidden="1">#REF!</definedName>
    <definedName name="sbc">#REF!</definedName>
    <definedName name="scbc">#REF!</definedName>
    <definedName name="siva">[13]FIRST!$H$1</definedName>
    <definedName name="soil_dens">#REF!</definedName>
    <definedName name="soil_sub">#REF!</definedName>
    <definedName name="soilden">#REF!</definedName>
    <definedName name="span">#REF!</definedName>
    <definedName name="SPANbearing1">'[12]SLAB DESIGN'!$E$40</definedName>
    <definedName name="sss">[3]FIRST!$B$9</definedName>
    <definedName name="ssss">[3]FIRST!$B$5</definedName>
    <definedName name="STAADappslabthk">'[14]ABUT MASTER'!$K$57</definedName>
    <definedName name="Start1">#REF!</definedName>
    <definedName name="Start10">#REF!</definedName>
    <definedName name="Start11">#REF!</definedName>
    <definedName name="Start12">#REF!</definedName>
    <definedName name="Start13">#REF!</definedName>
    <definedName name="Start14">#REF!</definedName>
    <definedName name="Start15">#REF!</definedName>
    <definedName name="Start16">'[10]NALA-LS'!$H$1</definedName>
    <definedName name="Start17">'[10]X-BOX HYD'!$H$1</definedName>
    <definedName name="Start18">'[10]X-TRAIL PIT DETAILS'!$H$1</definedName>
    <definedName name="Start19">'[10]X-BLOCK LEVELS'!$H$1</definedName>
    <definedName name="Start20">'[10]MACRO-BACK UP'!$H$1</definedName>
    <definedName name="Start21">'[10]Side walls (earth)'!$H$1</definedName>
    <definedName name="Start27">#REF!</definedName>
    <definedName name="Start28">#REF!</definedName>
    <definedName name="Start7">#REF!</definedName>
    <definedName name="Start8">#REF!</definedName>
    <definedName name="SUB">#REF!</definedName>
    <definedName name="SURCH">#REF!</definedName>
    <definedName name="TaxTV">10%</definedName>
    <definedName name="TaxXL">5%</definedName>
    <definedName name="tcr">#REF!</definedName>
    <definedName name="TEST">#REF!</definedName>
    <definedName name="teta">#REF!</definedName>
    <definedName name="TOED1">#REF!</definedName>
    <definedName name="TOED2">#REF!</definedName>
    <definedName name="TOEHT">#REF!</definedName>
    <definedName name="TOPW">#REF!</definedName>
    <definedName name="Wkerb">[4]basdat!$D$8</definedName>
  </definedNames>
  <calcPr calcId="12451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8" i="43"/>
  <c r="E7"/>
  <c r="E6"/>
  <c r="E9" s="1"/>
  <c r="F7" i="42"/>
  <c r="F8" s="1"/>
  <c r="F6"/>
  <c r="E6"/>
  <c r="G104" i="41"/>
  <c r="L45" i="40"/>
  <c r="D41"/>
  <c r="F39"/>
  <c r="I39" s="1"/>
  <c r="J37"/>
  <c r="L37" s="1"/>
  <c r="I37"/>
  <c r="F37"/>
  <c r="I36"/>
  <c r="J36" s="1"/>
  <c r="L36" s="1"/>
  <c r="F36"/>
  <c r="J35"/>
  <c r="L35" s="1"/>
  <c r="I35"/>
  <c r="F35"/>
  <c r="I34"/>
  <c r="J34" s="1"/>
  <c r="L34" s="1"/>
  <c r="F34"/>
  <c r="J33"/>
  <c r="L33" s="1"/>
  <c r="L38" s="1"/>
  <c r="I33"/>
  <c r="I38" s="1"/>
  <c r="F33"/>
  <c r="L30"/>
  <c r="L29"/>
  <c r="N27"/>
  <c r="M27"/>
  <c r="L27"/>
  <c r="L28" s="1"/>
  <c r="J27"/>
  <c r="L19"/>
  <c r="J16"/>
  <c r="J18" s="1"/>
  <c r="L18" s="1"/>
  <c r="L13"/>
  <c r="L14" s="1"/>
  <c r="E10" i="43" l="1"/>
  <c r="L20" i="40"/>
  <c r="L21" s="1"/>
  <c r="L22" s="1"/>
  <c r="K23" s="1"/>
  <c r="L23" s="1"/>
  <c r="L24" s="1"/>
  <c r="J39"/>
  <c r="I40"/>
  <c r="I41" s="1"/>
  <c r="F41"/>
  <c r="J38"/>
  <c r="L39" l="1"/>
  <c r="L40" s="1"/>
  <c r="L41" s="1"/>
  <c r="L42" s="1"/>
  <c r="L43" s="1"/>
  <c r="K44" s="1"/>
  <c r="L44" s="1"/>
  <c r="L46" s="1"/>
  <c r="J40"/>
  <c r="J41" s="1"/>
  <c r="L47" l="1"/>
  <c r="L48" s="1"/>
  <c r="L49" l="1"/>
  <c r="L52"/>
  <c r="L53"/>
  <c r="L50" l="1"/>
  <c r="L54" s="1"/>
  <c r="L55" s="1"/>
  <c r="L56" s="1"/>
  <c r="L57" s="1"/>
  <c r="L58" s="1"/>
  <c r="L59" s="1"/>
  <c r="M59" s="1"/>
  <c r="N59" s="1"/>
  <c r="L51"/>
  <c r="E6" i="38" l="1"/>
  <c r="F6" s="1"/>
  <c r="F7" s="1"/>
  <c r="F8" s="1"/>
  <c r="L47" i="37"/>
  <c r="J46"/>
  <c r="D43"/>
  <c r="I42"/>
  <c r="I41"/>
  <c r="J41" s="1"/>
  <c r="F41"/>
  <c r="F39"/>
  <c r="I39" s="1"/>
  <c r="J39" s="1"/>
  <c r="L39" s="1"/>
  <c r="J38"/>
  <c r="L38" s="1"/>
  <c r="I38"/>
  <c r="F38"/>
  <c r="F37"/>
  <c r="I37" s="1"/>
  <c r="J37" s="1"/>
  <c r="L37" s="1"/>
  <c r="J36"/>
  <c r="L36" s="1"/>
  <c r="I36"/>
  <c r="F36"/>
  <c r="F35"/>
  <c r="I35" s="1"/>
  <c r="L31"/>
  <c r="L32" s="1"/>
  <c r="L30"/>
  <c r="L29"/>
  <c r="M27"/>
  <c r="N27" s="1"/>
  <c r="J27" s="1"/>
  <c r="L27" s="1"/>
  <c r="L28" s="1"/>
  <c r="L19"/>
  <c r="J16"/>
  <c r="J18" s="1"/>
  <c r="L18" s="1"/>
  <c r="L13"/>
  <c r="L14" s="1"/>
  <c r="L20" l="1"/>
  <c r="L21" s="1"/>
  <c r="L22" s="1"/>
  <c r="K23" s="1"/>
  <c r="L23" s="1"/>
  <c r="L24" s="1"/>
  <c r="J35"/>
  <c r="I40"/>
  <c r="I43" s="1"/>
  <c r="L41"/>
  <c r="L42" s="1"/>
  <c r="J42"/>
  <c r="F43"/>
  <c r="L43" l="1"/>
  <c r="L44" s="1"/>
  <c r="L45" s="1"/>
  <c r="K46" s="1"/>
  <c r="L46" s="1"/>
  <c r="L48" s="1"/>
  <c r="L35"/>
  <c r="L40" s="1"/>
  <c r="J40"/>
  <c r="J43" s="1"/>
  <c r="L50" l="1"/>
  <c r="L49"/>
  <c r="L51" l="1"/>
  <c r="L54"/>
  <c r="L55"/>
  <c r="L53" l="1"/>
  <c r="L52"/>
  <c r="L56" l="1"/>
  <c r="L57" s="1"/>
  <c r="L58" s="1"/>
  <c r="L59" s="1"/>
  <c r="L60" s="1"/>
  <c r="L61" s="1"/>
  <c r="N61" s="1"/>
  <c r="O61" s="1"/>
  <c r="L46" i="31"/>
  <c r="L44"/>
  <c r="L57" i="36"/>
  <c r="L57" i="35"/>
  <c r="L57" i="34"/>
  <c r="L57" i="33"/>
  <c r="L57" i="28"/>
  <c r="L57" i="32"/>
  <c r="L43" i="31"/>
  <c r="L42"/>
  <c r="L57" i="30"/>
  <c r="L57" i="29"/>
  <c r="L53" i="27"/>
  <c r="L57" i="26"/>
  <c r="L57" i="25"/>
  <c r="L57" i="24"/>
  <c r="L57" i="23"/>
  <c r="L53" i="13"/>
  <c r="L53" i="12"/>
  <c r="L57" i="11"/>
  <c r="L53" i="10"/>
  <c r="L57" i="9"/>
  <c r="L53" i="21"/>
  <c r="L57" i="20"/>
  <c r="L57" i="19"/>
  <c r="L53" i="18"/>
  <c r="L53" i="17"/>
  <c r="L57" i="16"/>
  <c r="L57" i="15"/>
  <c r="L57" i="14"/>
  <c r="L42" i="13"/>
  <c r="L42" i="27"/>
  <c r="L42" i="12"/>
  <c r="L42" i="10"/>
  <c r="L42" i="21"/>
  <c r="L44" i="18"/>
  <c r="L43"/>
  <c r="L45" s="1"/>
  <c r="L42"/>
  <c r="L49" i="17"/>
  <c r="L46"/>
  <c r="L42"/>
  <c r="J39" i="35"/>
  <c r="J39" i="34"/>
  <c r="J39" i="33"/>
  <c r="J39" i="28"/>
  <c r="J39" i="32"/>
  <c r="J39" i="30"/>
  <c r="J39" i="29"/>
  <c r="J39" i="26"/>
  <c r="J39" i="25"/>
  <c r="J39" i="24"/>
  <c r="J39" i="23"/>
  <c r="J17" i="11"/>
  <c r="J39"/>
  <c r="J39" i="9"/>
  <c r="J39" i="20"/>
  <c r="J39" i="19"/>
  <c r="J39" i="16"/>
  <c r="J15" i="15"/>
  <c r="J17" s="1"/>
  <c r="J39"/>
  <c r="L45" i="31" l="1"/>
  <c r="L46" i="18"/>
  <c r="L49"/>
  <c r="L50"/>
  <c r="L49" i="31" l="1"/>
  <c r="L50"/>
  <c r="L47" i="18"/>
  <c r="L51" s="1"/>
  <c r="L52" s="1"/>
  <c r="L54" s="1"/>
  <c r="L55" s="1"/>
  <c r="L56" s="1"/>
  <c r="F11" i="22" s="1"/>
  <c r="L48" i="18"/>
  <c r="L47" i="31" l="1"/>
  <c r="L51" s="1"/>
  <c r="L48"/>
  <c r="L46" i="36"/>
  <c r="L46" i="35"/>
  <c r="L46" i="34"/>
  <c r="L46" i="33"/>
  <c r="L46" i="28"/>
  <c r="L46" i="32"/>
  <c r="L46" i="30"/>
  <c r="L46" i="29"/>
  <c r="L46" i="26"/>
  <c r="L46" i="25"/>
  <c r="L46" i="24"/>
  <c r="L46" i="23"/>
  <c r="L46" i="11"/>
  <c r="L46" i="9"/>
  <c r="L46" i="20"/>
  <c r="L46" i="19"/>
  <c r="L46" i="16"/>
  <c r="L46" i="15"/>
  <c r="P51" i="14"/>
  <c r="P49"/>
  <c r="L53"/>
  <c r="L50"/>
  <c r="L46"/>
  <c r="L47" s="1"/>
  <c r="L48" s="1"/>
  <c r="L52" i="31" l="1"/>
  <c r="L53" s="1"/>
  <c r="L54" s="1"/>
  <c r="L55" s="1"/>
  <c r="L56" s="1"/>
  <c r="F28" i="22" s="1"/>
  <c r="L49" i="14"/>
  <c r="L54" l="1"/>
  <c r="L51" l="1"/>
  <c r="L55" s="1"/>
  <c r="L56" s="1"/>
  <c r="L58" s="1"/>
  <c r="L59" s="1"/>
  <c r="L60" s="1"/>
  <c r="F7" i="22" s="1"/>
  <c r="L52" i="14"/>
  <c r="J39" l="1"/>
  <c r="L18" i="32"/>
  <c r="J17" i="16"/>
  <c r="J17" i="17"/>
  <c r="J17" i="18"/>
  <c r="J17" i="19"/>
  <c r="J17" i="21"/>
  <c r="J17" i="20"/>
  <c r="L17"/>
  <c r="L18" i="36"/>
  <c r="L18" i="19"/>
  <c r="M17" i="36"/>
  <c r="L17" i="35"/>
  <c r="M17"/>
  <c r="L17" i="34"/>
  <c r="M17"/>
  <c r="L17" i="33"/>
  <c r="M17"/>
  <c r="M17" i="28"/>
  <c r="J17"/>
  <c r="L17"/>
  <c r="L17" i="32"/>
  <c r="M17"/>
  <c r="L17" i="31"/>
  <c r="J17"/>
  <c r="M17" i="30"/>
  <c r="M17" i="29"/>
  <c r="J17" i="27"/>
  <c r="L17"/>
  <c r="M17" i="26"/>
  <c r="M17" i="25"/>
  <c r="M24"/>
  <c r="M17" i="24"/>
  <c r="J17" i="23"/>
  <c r="L17"/>
  <c r="M17"/>
  <c r="J17" i="13"/>
  <c r="L17"/>
  <c r="J17" i="12"/>
  <c r="L17"/>
  <c r="J17" i="10"/>
  <c r="L17"/>
  <c r="L17" i="9"/>
  <c r="J17"/>
  <c r="L17" i="21"/>
  <c r="L17" i="19"/>
  <c r="L17" i="17"/>
  <c r="L17" i="18"/>
  <c r="L17" i="16"/>
  <c r="J15"/>
  <c r="J17" i="14"/>
  <c r="L17"/>
  <c r="L18"/>
  <c r="J15"/>
  <c r="L18" i="35" l="1"/>
  <c r="L18" i="34"/>
  <c r="L18" i="33"/>
  <c r="L18" i="28"/>
  <c r="L18" i="30"/>
  <c r="L18" i="29"/>
  <c r="L18" i="26"/>
  <c r="L18" i="25"/>
  <c r="L18" i="24"/>
  <c r="L18" i="23"/>
  <c r="J17" i="33" l="1"/>
  <c r="J17" i="32"/>
  <c r="J17" i="29"/>
  <c r="L17" s="1"/>
  <c r="J17" i="25"/>
  <c r="L17" s="1"/>
  <c r="J17" i="24"/>
  <c r="L17" s="1"/>
  <c r="G15" i="15"/>
  <c r="D43" i="36" l="1"/>
  <c r="F41"/>
  <c r="I41" s="1"/>
  <c r="I42" s="1"/>
  <c r="F39"/>
  <c r="I39" s="1"/>
  <c r="J39" s="1"/>
  <c r="F38"/>
  <c r="I38" s="1"/>
  <c r="F37"/>
  <c r="I37" s="1"/>
  <c r="F36"/>
  <c r="I36" s="1"/>
  <c r="F35"/>
  <c r="I35" s="1"/>
  <c r="F34"/>
  <c r="I34" s="1"/>
  <c r="F32"/>
  <c r="I32" s="1"/>
  <c r="L28"/>
  <c r="L29" s="1"/>
  <c r="L26"/>
  <c r="L27" s="1"/>
  <c r="M24"/>
  <c r="N24" s="1"/>
  <c r="L24"/>
  <c r="L25" s="1"/>
  <c r="J17"/>
  <c r="L17" s="1"/>
  <c r="L12"/>
  <c r="L13" s="1"/>
  <c r="I40" l="1"/>
  <c r="I43" s="1"/>
  <c r="L19"/>
  <c r="L20" s="1"/>
  <c r="L21" s="1"/>
  <c r="J38"/>
  <c r="L38" s="1"/>
  <c r="J32"/>
  <c r="L39"/>
  <c r="F43"/>
  <c r="J36"/>
  <c r="L36" s="1"/>
  <c r="J34"/>
  <c r="L34" s="1"/>
  <c r="J37"/>
  <c r="L37" s="1"/>
  <c r="J41"/>
  <c r="J35"/>
  <c r="L35" s="1"/>
  <c r="L41" l="1"/>
  <c r="L42" s="1"/>
  <c r="J42"/>
  <c r="L32"/>
  <c r="L40" s="1"/>
  <c r="J40"/>
  <c r="J43" l="1"/>
  <c r="L43"/>
  <c r="L44" s="1"/>
  <c r="L45" s="1"/>
  <c r="L47" s="1"/>
  <c r="L48" l="1"/>
  <c r="L49" s="1"/>
  <c r="M45"/>
  <c r="N45" s="1"/>
  <c r="L50" l="1"/>
  <c r="L54"/>
  <c r="L53"/>
  <c r="L52" l="1"/>
  <c r="L51"/>
  <c r="D43" i="35"/>
  <c r="F41"/>
  <c r="I41" s="1"/>
  <c r="I42" s="1"/>
  <c r="F39"/>
  <c r="I39" s="1"/>
  <c r="F38"/>
  <c r="I38" s="1"/>
  <c r="F37"/>
  <c r="I37" s="1"/>
  <c r="F36"/>
  <c r="I36" s="1"/>
  <c r="F35"/>
  <c r="I35" s="1"/>
  <c r="F34"/>
  <c r="I34" s="1"/>
  <c r="F32"/>
  <c r="I32" s="1"/>
  <c r="J34"/>
  <c r="L34" s="1"/>
  <c r="L28"/>
  <c r="L29" s="1"/>
  <c r="L26"/>
  <c r="L27" s="1"/>
  <c r="M24"/>
  <c r="N24" s="1"/>
  <c r="L24"/>
  <c r="L25" s="1"/>
  <c r="J17"/>
  <c r="L12"/>
  <c r="L13" s="1"/>
  <c r="M52" i="36" l="1"/>
  <c r="N52"/>
  <c r="L55"/>
  <c r="L56" s="1"/>
  <c r="L58" s="1"/>
  <c r="L59" s="1"/>
  <c r="L60" s="1"/>
  <c r="F32" i="22" s="1"/>
  <c r="J37" i="35"/>
  <c r="L37" s="1"/>
  <c r="F43"/>
  <c r="J38"/>
  <c r="L38" s="1"/>
  <c r="I40"/>
  <c r="I43" s="1"/>
  <c r="L19"/>
  <c r="L20" s="1"/>
  <c r="L21" s="1"/>
  <c r="J36"/>
  <c r="L36" s="1"/>
  <c r="L39"/>
  <c r="J32"/>
  <c r="J41"/>
  <c r="J35"/>
  <c r="L35" s="1"/>
  <c r="D43" i="34"/>
  <c r="F41"/>
  <c r="I41" s="1"/>
  <c r="I42" s="1"/>
  <c r="F39"/>
  <c r="I39" s="1"/>
  <c r="F38"/>
  <c r="I38" s="1"/>
  <c r="F37"/>
  <c r="I37" s="1"/>
  <c r="F36"/>
  <c r="I36" s="1"/>
  <c r="F35"/>
  <c r="I35" s="1"/>
  <c r="F34"/>
  <c r="I34" s="1"/>
  <c r="F32"/>
  <c r="J38"/>
  <c r="L38" s="1"/>
  <c r="L28"/>
  <c r="L29" s="1"/>
  <c r="L26"/>
  <c r="L27" s="1"/>
  <c r="M24"/>
  <c r="N24" s="1"/>
  <c r="L24"/>
  <c r="L25" s="1"/>
  <c r="J17"/>
  <c r="L12"/>
  <c r="L13" s="1"/>
  <c r="F43" l="1"/>
  <c r="L41" i="35"/>
  <c r="L42" s="1"/>
  <c r="J42"/>
  <c r="J40"/>
  <c r="L32"/>
  <c r="L40" s="1"/>
  <c r="L19" i="34"/>
  <c r="L20" s="1"/>
  <c r="L21" s="1"/>
  <c r="I32"/>
  <c r="I40" s="1"/>
  <c r="I43" s="1"/>
  <c r="J36"/>
  <c r="L36" s="1"/>
  <c r="L39"/>
  <c r="J34"/>
  <c r="L34" s="1"/>
  <c r="J37"/>
  <c r="L37" s="1"/>
  <c r="J41"/>
  <c r="J35"/>
  <c r="L35" s="1"/>
  <c r="L43" i="35" l="1"/>
  <c r="L44" s="1"/>
  <c r="L45" s="1"/>
  <c r="L47" s="1"/>
  <c r="J43"/>
  <c r="L41" i="34"/>
  <c r="L42" s="1"/>
  <c r="J42"/>
  <c r="J32"/>
  <c r="L49" i="35" l="1"/>
  <c r="L48"/>
  <c r="M45"/>
  <c r="N45" s="1"/>
  <c r="J40" i="34"/>
  <c r="J43" s="1"/>
  <c r="L32"/>
  <c r="L40" s="1"/>
  <c r="L43" s="1"/>
  <c r="L44" s="1"/>
  <c r="L45" s="1"/>
  <c r="L47" s="1"/>
  <c r="L54" i="35" l="1"/>
  <c r="L50"/>
  <c r="L53"/>
  <c r="L49" i="34"/>
  <c r="L48"/>
  <c r="M45"/>
  <c r="N45" s="1"/>
  <c r="L52" i="35" l="1"/>
  <c r="N52" s="1"/>
  <c r="L51"/>
  <c r="L53" i="34"/>
  <c r="L50"/>
  <c r="L54"/>
  <c r="L55" i="35" l="1"/>
  <c r="L56" s="1"/>
  <c r="L58" s="1"/>
  <c r="L59" s="1"/>
  <c r="L60" s="1"/>
  <c r="F33" i="22" s="1"/>
  <c r="M52" i="35"/>
  <c r="L51" i="34"/>
  <c r="L55" s="1"/>
  <c r="L56" s="1"/>
  <c r="L58" s="1"/>
  <c r="L59" s="1"/>
  <c r="L60" s="1"/>
  <c r="F31" i="22" s="1"/>
  <c r="L52" i="34"/>
  <c r="M52" s="1"/>
  <c r="N52" l="1"/>
  <c r="D43" i="33"/>
  <c r="F41"/>
  <c r="I41" s="1"/>
  <c r="I42" s="1"/>
  <c r="F39"/>
  <c r="I39" s="1"/>
  <c r="F38"/>
  <c r="I38" s="1"/>
  <c r="F37"/>
  <c r="I37" s="1"/>
  <c r="F36"/>
  <c r="I36" s="1"/>
  <c r="F35"/>
  <c r="I35" s="1"/>
  <c r="F34"/>
  <c r="I34" s="1"/>
  <c r="F32"/>
  <c r="I32" s="1"/>
  <c r="L28"/>
  <c r="L29" s="1"/>
  <c r="L26"/>
  <c r="L27" s="1"/>
  <c r="M24"/>
  <c r="N24" s="1"/>
  <c r="L24"/>
  <c r="L25" s="1"/>
  <c r="L12"/>
  <c r="L13" s="1"/>
  <c r="L19" l="1"/>
  <c r="L20" s="1"/>
  <c r="L21" s="1"/>
  <c r="L39"/>
  <c r="I40"/>
  <c r="I43" s="1"/>
  <c r="J41"/>
  <c r="F43"/>
  <c r="J32"/>
  <c r="J34"/>
  <c r="L34" s="1"/>
  <c r="J35"/>
  <c r="L35" s="1"/>
  <c r="J36"/>
  <c r="L36" s="1"/>
  <c r="J37"/>
  <c r="L37" s="1"/>
  <c r="J38"/>
  <c r="L38" s="1"/>
  <c r="L32" l="1"/>
  <c r="L40" s="1"/>
  <c r="J40"/>
  <c r="L41"/>
  <c r="L42" s="1"/>
  <c r="J42"/>
  <c r="L43" l="1"/>
  <c r="L44" s="1"/>
  <c r="L45" s="1"/>
  <c r="L47" s="1"/>
  <c r="J43"/>
  <c r="L48" l="1"/>
  <c r="L49" s="1"/>
  <c r="M45"/>
  <c r="N45" s="1"/>
  <c r="L54" l="1"/>
  <c r="L53"/>
  <c r="L50"/>
  <c r="L52" l="1"/>
  <c r="N52" s="1"/>
  <c r="L51"/>
  <c r="D43" i="32"/>
  <c r="F41"/>
  <c r="I41" s="1"/>
  <c r="I42" s="1"/>
  <c r="F39"/>
  <c r="I39" s="1"/>
  <c r="F38"/>
  <c r="I38" s="1"/>
  <c r="F37"/>
  <c r="I37" s="1"/>
  <c r="F36"/>
  <c r="I36" s="1"/>
  <c r="F35"/>
  <c r="I35" s="1"/>
  <c r="F34"/>
  <c r="I34" s="1"/>
  <c r="F32"/>
  <c r="I32" s="1"/>
  <c r="L28"/>
  <c r="L29" s="1"/>
  <c r="L26"/>
  <c r="L27" s="1"/>
  <c r="M24"/>
  <c r="N24" s="1"/>
  <c r="J24" s="1"/>
  <c r="L24" s="1"/>
  <c r="L25" s="1"/>
  <c r="L12"/>
  <c r="L13" s="1"/>
  <c r="L55" i="33" l="1"/>
  <c r="L56" s="1"/>
  <c r="L58" s="1"/>
  <c r="L59" s="1"/>
  <c r="L60" s="1"/>
  <c r="F30" i="22" s="1"/>
  <c r="M52" i="33"/>
  <c r="L39" i="32"/>
  <c r="I40"/>
  <c r="I43" s="1"/>
  <c r="L19"/>
  <c r="L20" s="1"/>
  <c r="L21" s="1"/>
  <c r="J41"/>
  <c r="F43"/>
  <c r="J32"/>
  <c r="J34"/>
  <c r="L34" s="1"/>
  <c r="J35"/>
  <c r="L35" s="1"/>
  <c r="J36"/>
  <c r="L36" s="1"/>
  <c r="J37"/>
  <c r="L37" s="1"/>
  <c r="J38"/>
  <c r="L38" s="1"/>
  <c r="L32" l="1"/>
  <c r="L40" s="1"/>
  <c r="J40"/>
  <c r="L41"/>
  <c r="L42" s="1"/>
  <c r="J42"/>
  <c r="L43" l="1"/>
  <c r="L44" s="1"/>
  <c r="L45" s="1"/>
  <c r="L47" s="1"/>
  <c r="J43"/>
  <c r="L48" l="1"/>
  <c r="L49" s="1"/>
  <c r="M45"/>
  <c r="N45" s="1"/>
  <c r="L50" l="1"/>
  <c r="L54"/>
  <c r="L53"/>
  <c r="D39" i="31"/>
  <c r="F37"/>
  <c r="I37" s="1"/>
  <c r="O35"/>
  <c r="F35"/>
  <c r="I35" s="1"/>
  <c r="F34"/>
  <c r="I34" s="1"/>
  <c r="F33"/>
  <c r="I33" s="1"/>
  <c r="F32"/>
  <c r="I32" s="1"/>
  <c r="F31"/>
  <c r="I31" s="1"/>
  <c r="L27"/>
  <c r="L28" s="1"/>
  <c r="M25"/>
  <c r="N25" s="1"/>
  <c r="J25" s="1"/>
  <c r="L25" s="1"/>
  <c r="L26" s="1"/>
  <c r="M26" s="1"/>
  <c r="L18"/>
  <c r="J15"/>
  <c r="L12"/>
  <c r="K13" s="1"/>
  <c r="L13" s="1"/>
  <c r="O6"/>
  <c r="D43" i="30"/>
  <c r="F41"/>
  <c r="I41" s="1"/>
  <c r="F39"/>
  <c r="I39" s="1"/>
  <c r="L39" s="1"/>
  <c r="I38"/>
  <c r="F38"/>
  <c r="F37"/>
  <c r="I37" s="1"/>
  <c r="J37" s="1"/>
  <c r="L37" s="1"/>
  <c r="F36"/>
  <c r="I36" s="1"/>
  <c r="J36" s="1"/>
  <c r="L36" s="1"/>
  <c r="F35"/>
  <c r="I35" s="1"/>
  <c r="J35" s="1"/>
  <c r="L35" s="1"/>
  <c r="F34"/>
  <c r="I34" s="1"/>
  <c r="J34" s="1"/>
  <c r="L34" s="1"/>
  <c r="F32"/>
  <c r="L28"/>
  <c r="L29" s="1"/>
  <c r="L26"/>
  <c r="L27" s="1"/>
  <c r="M24"/>
  <c r="N24" s="1"/>
  <c r="J24" s="1"/>
  <c r="L24" s="1"/>
  <c r="L25" s="1"/>
  <c r="J17"/>
  <c r="L17" s="1"/>
  <c r="L12"/>
  <c r="L13" s="1"/>
  <c r="L52" i="32" l="1"/>
  <c r="N52" s="1"/>
  <c r="L51"/>
  <c r="F43" i="30"/>
  <c r="J33" i="31"/>
  <c r="L33" s="1"/>
  <c r="I32" i="30"/>
  <c r="I40" s="1"/>
  <c r="J38"/>
  <c r="L38" s="1"/>
  <c r="L19" i="31"/>
  <c r="L20" s="1"/>
  <c r="K21" s="1"/>
  <c r="L21" s="1"/>
  <c r="L22" s="1"/>
  <c r="J32"/>
  <c r="L32" s="1"/>
  <c r="J34"/>
  <c r="L34" s="1"/>
  <c r="J35"/>
  <c r="L35" s="1"/>
  <c r="I38"/>
  <c r="J37"/>
  <c r="J31"/>
  <c r="I36"/>
  <c r="I39" s="1"/>
  <c r="L19" i="30"/>
  <c r="L20" s="1"/>
  <c r="L21" s="1"/>
  <c r="J41"/>
  <c r="I42"/>
  <c r="I43" s="1"/>
  <c r="F39" i="31"/>
  <c r="J32" i="30"/>
  <c r="L55" i="32" l="1"/>
  <c r="L56" s="1"/>
  <c r="L58" s="1"/>
  <c r="L59" s="1"/>
  <c r="L60" s="1"/>
  <c r="F22" i="22" s="1"/>
  <c r="M52" i="32"/>
  <c r="L37" i="31"/>
  <c r="L38" s="1"/>
  <c r="J38"/>
  <c r="L31"/>
  <c r="L36" s="1"/>
  <c r="J36"/>
  <c r="J42" i="30"/>
  <c r="L41"/>
  <c r="L42" s="1"/>
  <c r="L32"/>
  <c r="L40" s="1"/>
  <c r="J40"/>
  <c r="J43" l="1"/>
  <c r="J39" i="31"/>
  <c r="L43" i="30"/>
  <c r="L44" s="1"/>
  <c r="L45" s="1"/>
  <c r="L47" s="1"/>
  <c r="L39" i="31"/>
  <c r="L40" s="1"/>
  <c r="L41" s="1"/>
  <c r="L48" i="30" l="1"/>
  <c r="L49" s="1"/>
  <c r="M47" i="31"/>
  <c r="M42"/>
  <c r="M45" i="30"/>
  <c r="N45" s="1"/>
  <c r="L54" l="1"/>
  <c r="L50"/>
  <c r="L53"/>
  <c r="L52" l="1"/>
  <c r="N52" s="1"/>
  <c r="L51"/>
  <c r="M48" i="31"/>
  <c r="L55" i="30" l="1"/>
  <c r="L56" s="1"/>
  <c r="L58" s="1"/>
  <c r="L59" s="1"/>
  <c r="L60" s="1"/>
  <c r="F27" i="22" s="1"/>
  <c r="M52" i="30"/>
  <c r="N49" i="31"/>
  <c r="M49"/>
  <c r="D43" i="29" l="1"/>
  <c r="F41"/>
  <c r="I41" s="1"/>
  <c r="I42" s="1"/>
  <c r="F39"/>
  <c r="I39" s="1"/>
  <c r="N38"/>
  <c r="F38"/>
  <c r="I38" s="1"/>
  <c r="F37"/>
  <c r="I37" s="1"/>
  <c r="F36"/>
  <c r="I36" s="1"/>
  <c r="F35"/>
  <c r="I35" s="1"/>
  <c r="F34"/>
  <c r="I34" s="1"/>
  <c r="F32"/>
  <c r="L39"/>
  <c r="L28"/>
  <c r="L29" s="1"/>
  <c r="L26"/>
  <c r="L27" s="1"/>
  <c r="M24"/>
  <c r="N24" s="1"/>
  <c r="J24" s="1"/>
  <c r="L24" s="1"/>
  <c r="L25" s="1"/>
  <c r="L12"/>
  <c r="L13" s="1"/>
  <c r="F43" l="1"/>
  <c r="L19"/>
  <c r="L20" s="1"/>
  <c r="L21" s="1"/>
  <c r="I32"/>
  <c r="I40" s="1"/>
  <c r="I43" s="1"/>
  <c r="J34"/>
  <c r="L34" s="1"/>
  <c r="J35"/>
  <c r="L35" s="1"/>
  <c r="J36"/>
  <c r="L36" s="1"/>
  <c r="J37"/>
  <c r="L37" s="1"/>
  <c r="J38"/>
  <c r="L38" s="1"/>
  <c r="J41"/>
  <c r="J32" l="1"/>
  <c r="J40" s="1"/>
  <c r="L41"/>
  <c r="L42" s="1"/>
  <c r="J42"/>
  <c r="L32" l="1"/>
  <c r="L40" s="1"/>
  <c r="L43" s="1"/>
  <c r="L44" s="1"/>
  <c r="L45" s="1"/>
  <c r="L47" s="1"/>
  <c r="J43"/>
  <c r="L48" l="1"/>
  <c r="L49" s="1"/>
  <c r="M45"/>
  <c r="N45" s="1"/>
  <c r="L54" l="1"/>
  <c r="L53"/>
  <c r="L50"/>
  <c r="D43" i="28"/>
  <c r="F41"/>
  <c r="I41" s="1"/>
  <c r="I42" s="1"/>
  <c r="F39"/>
  <c r="I39" s="1"/>
  <c r="L39" s="1"/>
  <c r="F38"/>
  <c r="I38" s="1"/>
  <c r="J38" s="1"/>
  <c r="L38" s="1"/>
  <c r="F37"/>
  <c r="I37" s="1"/>
  <c r="J37" s="1"/>
  <c r="L37" s="1"/>
  <c r="F36"/>
  <c r="I36" s="1"/>
  <c r="J36" s="1"/>
  <c r="L36" s="1"/>
  <c r="F35"/>
  <c r="I35" s="1"/>
  <c r="J35" s="1"/>
  <c r="L35" s="1"/>
  <c r="F34"/>
  <c r="I34" s="1"/>
  <c r="J34" s="1"/>
  <c r="L34" s="1"/>
  <c r="F32"/>
  <c r="L28"/>
  <c r="L29" s="1"/>
  <c r="L26"/>
  <c r="L27" s="1"/>
  <c r="M24"/>
  <c r="N24" s="1"/>
  <c r="L24"/>
  <c r="L25" s="1"/>
  <c r="L12"/>
  <c r="L13" s="1"/>
  <c r="L52" i="29" l="1"/>
  <c r="N52" s="1"/>
  <c r="L51"/>
  <c r="F43" i="28"/>
  <c r="L19"/>
  <c r="L20" s="1"/>
  <c r="L21" s="1"/>
  <c r="I32"/>
  <c r="J41"/>
  <c r="L55" i="29" l="1"/>
  <c r="L56" s="1"/>
  <c r="L58" s="1"/>
  <c r="L59" s="1"/>
  <c r="L60" s="1"/>
  <c r="F26" i="22" s="1"/>
  <c r="M52" i="29"/>
  <c r="J42" i="28"/>
  <c r="L41"/>
  <c r="L42" s="1"/>
  <c r="I40"/>
  <c r="I43" s="1"/>
  <c r="J32"/>
  <c r="L32" l="1"/>
  <c r="L40" s="1"/>
  <c r="L43" s="1"/>
  <c r="L44" s="1"/>
  <c r="L45" s="1"/>
  <c r="L47" s="1"/>
  <c r="J40"/>
  <c r="J43" s="1"/>
  <c r="L48" l="1"/>
  <c r="L49" s="1"/>
  <c r="M45"/>
  <c r="N45" s="1"/>
  <c r="L50" l="1"/>
  <c r="L53"/>
  <c r="L54"/>
  <c r="L52" l="1"/>
  <c r="L51"/>
  <c r="D39" i="27"/>
  <c r="F37"/>
  <c r="I37" s="1"/>
  <c r="O35"/>
  <c r="F35"/>
  <c r="I35" s="1"/>
  <c r="F34"/>
  <c r="I34" s="1"/>
  <c r="F33"/>
  <c r="I33" s="1"/>
  <c r="F32"/>
  <c r="I32" s="1"/>
  <c r="F31"/>
  <c r="L27"/>
  <c r="L28" s="1"/>
  <c r="M25"/>
  <c r="N25" s="1"/>
  <c r="J25" s="1"/>
  <c r="L25" s="1"/>
  <c r="L26" s="1"/>
  <c r="M26" s="1"/>
  <c r="L18"/>
  <c r="J15"/>
  <c r="L12"/>
  <c r="K13" s="1"/>
  <c r="L13" s="1"/>
  <c r="O6"/>
  <c r="D43" i="26"/>
  <c r="F41"/>
  <c r="I41" s="1"/>
  <c r="F39"/>
  <c r="I39" s="1"/>
  <c r="L39" s="1"/>
  <c r="F38"/>
  <c r="I38" s="1"/>
  <c r="F37"/>
  <c r="I37" s="1"/>
  <c r="J37" s="1"/>
  <c r="L37" s="1"/>
  <c r="F36"/>
  <c r="I36" s="1"/>
  <c r="J36" s="1"/>
  <c r="L36" s="1"/>
  <c r="F35"/>
  <c r="I35" s="1"/>
  <c r="J35" s="1"/>
  <c r="L35" s="1"/>
  <c r="F34"/>
  <c r="I34" s="1"/>
  <c r="J34" s="1"/>
  <c r="L34" s="1"/>
  <c r="F32"/>
  <c r="L28"/>
  <c r="L29" s="1"/>
  <c r="L26"/>
  <c r="L27" s="1"/>
  <c r="M24"/>
  <c r="N24" s="1"/>
  <c r="J24" s="1"/>
  <c r="L24" s="1"/>
  <c r="L25" s="1"/>
  <c r="J17"/>
  <c r="L17" s="1"/>
  <c r="L12"/>
  <c r="L13" s="1"/>
  <c r="L55" i="28" l="1"/>
  <c r="L56" s="1"/>
  <c r="L58" s="1"/>
  <c r="L59" s="1"/>
  <c r="L60" s="1"/>
  <c r="F29" i="22" s="1"/>
  <c r="M52" i="28"/>
  <c r="N52"/>
  <c r="F39" i="27"/>
  <c r="F43" i="26"/>
  <c r="J34" i="27"/>
  <c r="L34" s="1"/>
  <c r="I32" i="26"/>
  <c r="I40" s="1"/>
  <c r="J38"/>
  <c r="L38" s="1"/>
  <c r="J32" i="27"/>
  <c r="L32" s="1"/>
  <c r="L19"/>
  <c r="L20" s="1"/>
  <c r="K21" s="1"/>
  <c r="L21" s="1"/>
  <c r="L22" s="1"/>
  <c r="J33"/>
  <c r="L33" s="1"/>
  <c r="J35"/>
  <c r="L35" s="1"/>
  <c r="J37"/>
  <c r="I38"/>
  <c r="L19" i="26"/>
  <c r="L20" s="1"/>
  <c r="L21" s="1"/>
  <c r="J41"/>
  <c r="I42"/>
  <c r="I43" s="1"/>
  <c r="J32"/>
  <c r="I31" i="27"/>
  <c r="J42" i="26" l="1"/>
  <c r="L41"/>
  <c r="L42" s="1"/>
  <c r="J31" i="27"/>
  <c r="I36"/>
  <c r="I39" s="1"/>
  <c r="L32" i="26"/>
  <c r="L40" s="1"/>
  <c r="J40"/>
  <c r="L37" i="27"/>
  <c r="L38" s="1"/>
  <c r="J38"/>
  <c r="J43" i="26" l="1"/>
  <c r="L43"/>
  <c r="L44" s="1"/>
  <c r="L45" s="1"/>
  <c r="L47" s="1"/>
  <c r="L31" i="27"/>
  <c r="L36" s="1"/>
  <c r="L39" s="1"/>
  <c r="L40" s="1"/>
  <c r="L41" s="1"/>
  <c r="L43" s="1"/>
  <c r="J36"/>
  <c r="J39" s="1"/>
  <c r="L45" l="1"/>
  <c r="L44"/>
  <c r="L49" i="26"/>
  <c r="L48"/>
  <c r="M45"/>
  <c r="N45" s="1"/>
  <c r="M42" i="27"/>
  <c r="L49" l="1"/>
  <c r="L46"/>
  <c r="L50"/>
  <c r="L53" i="26"/>
  <c r="L50"/>
  <c r="L54"/>
  <c r="L47" i="27" l="1"/>
  <c r="L48"/>
  <c r="M48" s="1"/>
  <c r="L52" i="26"/>
  <c r="M52" s="1"/>
  <c r="L51"/>
  <c r="L51" i="27" l="1"/>
  <c r="L52" s="1"/>
  <c r="L54" s="1"/>
  <c r="L55" s="1"/>
  <c r="L56" s="1"/>
  <c r="F25" i="22" s="1"/>
  <c r="M47" i="27"/>
  <c r="L55" i="26"/>
  <c r="L56" s="1"/>
  <c r="L58" s="1"/>
  <c r="L59" s="1"/>
  <c r="L60" s="1"/>
  <c r="F24" i="22" s="1"/>
  <c r="N52" i="26"/>
  <c r="M49" i="27"/>
  <c r="N49"/>
  <c r="D43" i="25" l="1"/>
  <c r="F41"/>
  <c r="I41" s="1"/>
  <c r="I42" s="1"/>
  <c r="F39"/>
  <c r="I39" s="1"/>
  <c r="F38"/>
  <c r="I38" s="1"/>
  <c r="F37"/>
  <c r="I37" s="1"/>
  <c r="F36"/>
  <c r="I36" s="1"/>
  <c r="F35"/>
  <c r="I35" s="1"/>
  <c r="F34"/>
  <c r="I34" s="1"/>
  <c r="F32"/>
  <c r="I32" s="1"/>
  <c r="L28"/>
  <c r="L29" s="1"/>
  <c r="L26"/>
  <c r="L27" s="1"/>
  <c r="N24"/>
  <c r="J24" s="1"/>
  <c r="L24" s="1"/>
  <c r="L25" s="1"/>
  <c r="F15"/>
  <c r="L12"/>
  <c r="L13" s="1"/>
  <c r="L39" l="1"/>
  <c r="L19"/>
  <c r="L20" s="1"/>
  <c r="L21" s="1"/>
  <c r="I40"/>
  <c r="I43" s="1"/>
  <c r="J41"/>
  <c r="F43"/>
  <c r="J32"/>
  <c r="J34"/>
  <c r="L34" s="1"/>
  <c r="J35"/>
  <c r="L35" s="1"/>
  <c r="J36"/>
  <c r="L36" s="1"/>
  <c r="J37"/>
  <c r="L37" s="1"/>
  <c r="J38"/>
  <c r="L38" s="1"/>
  <c r="L32" l="1"/>
  <c r="L40" s="1"/>
  <c r="J40"/>
  <c r="L41"/>
  <c r="L42" s="1"/>
  <c r="J42"/>
  <c r="L43" l="1"/>
  <c r="L44" s="1"/>
  <c r="L45" s="1"/>
  <c r="L47" s="1"/>
  <c r="J43"/>
  <c r="L48" l="1"/>
  <c r="L49" s="1"/>
  <c r="M45"/>
  <c r="N45" s="1"/>
  <c r="L54" l="1"/>
  <c r="L50"/>
  <c r="L53"/>
  <c r="D43" i="24"/>
  <c r="M42"/>
  <c r="F41"/>
  <c r="I41" s="1"/>
  <c r="I42" s="1"/>
  <c r="F39"/>
  <c r="I39" s="1"/>
  <c r="F38"/>
  <c r="I38" s="1"/>
  <c r="F37"/>
  <c r="I37" s="1"/>
  <c r="F36"/>
  <c r="I36" s="1"/>
  <c r="F35"/>
  <c r="I35" s="1"/>
  <c r="F34"/>
  <c r="I34" s="1"/>
  <c r="F32"/>
  <c r="I32" s="1"/>
  <c r="L28"/>
  <c r="L29" s="1"/>
  <c r="L26"/>
  <c r="L27" s="1"/>
  <c r="M24"/>
  <c r="N24" s="1"/>
  <c r="J24" s="1"/>
  <c r="L24" s="1"/>
  <c r="L25" s="1"/>
  <c r="L12"/>
  <c r="L13" s="1"/>
  <c r="L52" i="25" l="1"/>
  <c r="N52" s="1"/>
  <c r="L51"/>
  <c r="I40" i="24"/>
  <c r="I43" s="1"/>
  <c r="L19"/>
  <c r="L20" s="1"/>
  <c r="L21" s="1"/>
  <c r="L39"/>
  <c r="J32"/>
  <c r="J34"/>
  <c r="L34" s="1"/>
  <c r="J35"/>
  <c r="L35" s="1"/>
  <c r="J36"/>
  <c r="L36" s="1"/>
  <c r="J37"/>
  <c r="L37" s="1"/>
  <c r="J38"/>
  <c r="L38" s="1"/>
  <c r="F43"/>
  <c r="J41"/>
  <c r="L55" i="25" l="1"/>
  <c r="L56" s="1"/>
  <c r="L58" s="1"/>
  <c r="L59" s="1"/>
  <c r="L60" s="1"/>
  <c r="F23" i="22" s="1"/>
  <c r="M52" i="25"/>
  <c r="L32" i="24"/>
  <c r="L40" s="1"/>
  <c r="J40"/>
  <c r="J42"/>
  <c r="L41"/>
  <c r="L42" s="1"/>
  <c r="L43" l="1"/>
  <c r="L44" s="1"/>
  <c r="L45" s="1"/>
  <c r="L47" s="1"/>
  <c r="J43"/>
  <c r="L48" l="1"/>
  <c r="L49" s="1"/>
  <c r="M45"/>
  <c r="N45" s="1"/>
  <c r="L54" l="1"/>
  <c r="L53"/>
  <c r="L50"/>
  <c r="D43" i="23"/>
  <c r="F41"/>
  <c r="I41" s="1"/>
  <c r="I42" s="1"/>
  <c r="F39"/>
  <c r="I39" s="1"/>
  <c r="F38"/>
  <c r="I38" s="1"/>
  <c r="F37"/>
  <c r="I37" s="1"/>
  <c r="F36"/>
  <c r="I36" s="1"/>
  <c r="F35"/>
  <c r="I35" s="1"/>
  <c r="F34"/>
  <c r="I34" s="1"/>
  <c r="F32"/>
  <c r="I32" s="1"/>
  <c r="L28"/>
  <c r="L29" s="1"/>
  <c r="L26"/>
  <c r="L27" s="1"/>
  <c r="M24"/>
  <c r="N24" s="1"/>
  <c r="J24" s="1"/>
  <c r="L24" s="1"/>
  <c r="L25" s="1"/>
  <c r="L12"/>
  <c r="L13" s="1"/>
  <c r="L52" i="24" l="1"/>
  <c r="N52" s="1"/>
  <c r="L51"/>
  <c r="I40" i="23"/>
  <c r="I43" s="1"/>
  <c r="L39"/>
  <c r="L19"/>
  <c r="L20" s="1"/>
  <c r="L21" s="1"/>
  <c r="F43"/>
  <c r="J41"/>
  <c r="J32"/>
  <c r="J34"/>
  <c r="L34" s="1"/>
  <c r="J35"/>
  <c r="L35" s="1"/>
  <c r="J36"/>
  <c r="L36" s="1"/>
  <c r="J37"/>
  <c r="L37" s="1"/>
  <c r="J38"/>
  <c r="L38" s="1"/>
  <c r="L55" i="24" l="1"/>
  <c r="L56" s="1"/>
  <c r="L58" s="1"/>
  <c r="L59" s="1"/>
  <c r="L60" s="1"/>
  <c r="F21" i="22" s="1"/>
  <c r="M52" i="24"/>
  <c r="J40" i="23"/>
  <c r="L32"/>
  <c r="L40" s="1"/>
  <c r="L41"/>
  <c r="L42" s="1"/>
  <c r="J42"/>
  <c r="J43" l="1"/>
  <c r="L43"/>
  <c r="L44" s="1"/>
  <c r="L45" s="1"/>
  <c r="L47" s="1"/>
  <c r="L49" l="1"/>
  <c r="L48"/>
  <c r="M45"/>
  <c r="N45" s="1"/>
  <c r="L50" l="1"/>
  <c r="L54"/>
  <c r="L53"/>
  <c r="L52" l="1"/>
  <c r="N52" s="1"/>
  <c r="L51"/>
  <c r="J25" i="21"/>
  <c r="L25" s="1"/>
  <c r="L26" s="1"/>
  <c r="J24" i="20"/>
  <c r="D39" i="21"/>
  <c r="F37"/>
  <c r="F35"/>
  <c r="I35" s="1"/>
  <c r="J35" s="1"/>
  <c r="L35" s="1"/>
  <c r="F34"/>
  <c r="I34" s="1"/>
  <c r="F33"/>
  <c r="I33" s="1"/>
  <c r="J33" s="1"/>
  <c r="L33" s="1"/>
  <c r="F32"/>
  <c r="I32" s="1"/>
  <c r="J32" s="1"/>
  <c r="L32" s="1"/>
  <c r="F31"/>
  <c r="I31" s="1"/>
  <c r="L27"/>
  <c r="L28" s="1"/>
  <c r="L18"/>
  <c r="J15"/>
  <c r="L12"/>
  <c r="L13" s="1"/>
  <c r="J15" i="20"/>
  <c r="D43"/>
  <c r="F39"/>
  <c r="I39" s="1"/>
  <c r="F38"/>
  <c r="I38" s="1"/>
  <c r="F37"/>
  <c r="I37" s="1"/>
  <c r="F36"/>
  <c r="I36" s="1"/>
  <c r="F35"/>
  <c r="I35" s="1"/>
  <c r="F34"/>
  <c r="I34" s="1"/>
  <c r="F32"/>
  <c r="I32" s="1"/>
  <c r="L28"/>
  <c r="L29" s="1"/>
  <c r="L26"/>
  <c r="L27" s="1"/>
  <c r="L24"/>
  <c r="L25" s="1"/>
  <c r="L12"/>
  <c r="L13" s="1"/>
  <c r="J15" i="19"/>
  <c r="D41"/>
  <c r="F41" s="1"/>
  <c r="I41" s="1"/>
  <c r="I42" s="1"/>
  <c r="F39"/>
  <c r="I39" s="1"/>
  <c r="F38"/>
  <c r="I38" s="1"/>
  <c r="F37"/>
  <c r="F36"/>
  <c r="I36" s="1"/>
  <c r="D43"/>
  <c r="F35"/>
  <c r="I35" s="1"/>
  <c r="J35" s="1"/>
  <c r="L35" s="1"/>
  <c r="F34"/>
  <c r="I34" s="1"/>
  <c r="F32"/>
  <c r="I32" s="1"/>
  <c r="J32" s="1"/>
  <c r="L28"/>
  <c r="L29" s="1"/>
  <c r="L26"/>
  <c r="L27" s="1"/>
  <c r="J24"/>
  <c r="L24" s="1"/>
  <c r="L25" s="1"/>
  <c r="L12"/>
  <c r="L13" s="1"/>
  <c r="J25" i="18"/>
  <c r="L25" s="1"/>
  <c r="L26" s="1"/>
  <c r="D39"/>
  <c r="F37"/>
  <c r="I37" s="1"/>
  <c r="I38" s="1"/>
  <c r="F35"/>
  <c r="I35" s="1"/>
  <c r="J35" s="1"/>
  <c r="L35" s="1"/>
  <c r="F34"/>
  <c r="I34" s="1"/>
  <c r="J34" s="1"/>
  <c r="L34" s="1"/>
  <c r="F33"/>
  <c r="I33" s="1"/>
  <c r="J33" s="1"/>
  <c r="L33" s="1"/>
  <c r="F32"/>
  <c r="I32" s="1"/>
  <c r="J32" s="1"/>
  <c r="L32" s="1"/>
  <c r="F31"/>
  <c r="I31" s="1"/>
  <c r="L27"/>
  <c r="L28" s="1"/>
  <c r="L18"/>
  <c r="J15"/>
  <c r="L19" s="1"/>
  <c r="L12"/>
  <c r="L13" s="1"/>
  <c r="J25" i="17"/>
  <c r="L25" s="1"/>
  <c r="L26" s="1"/>
  <c r="D39"/>
  <c r="F37"/>
  <c r="I37" s="1"/>
  <c r="I38" s="1"/>
  <c r="F35"/>
  <c r="I35" s="1"/>
  <c r="F34"/>
  <c r="I34" s="1"/>
  <c r="J34" s="1"/>
  <c r="L34" s="1"/>
  <c r="F33"/>
  <c r="I33" s="1"/>
  <c r="F32"/>
  <c r="I32" s="1"/>
  <c r="F31"/>
  <c r="I31" s="1"/>
  <c r="L27"/>
  <c r="L28" s="1"/>
  <c r="L18"/>
  <c r="J15"/>
  <c r="L12"/>
  <c r="L13" s="1"/>
  <c r="J24" i="16"/>
  <c r="L24" s="1"/>
  <c r="L25" s="1"/>
  <c r="D39"/>
  <c r="F39" s="1"/>
  <c r="I39" s="1"/>
  <c r="L39" s="1"/>
  <c r="D36"/>
  <c r="F36" s="1"/>
  <c r="I36" s="1"/>
  <c r="L17" i="15"/>
  <c r="L19" s="1"/>
  <c r="L18" i="12"/>
  <c r="L18" i="10"/>
  <c r="F41" i="16"/>
  <c r="I41" s="1"/>
  <c r="F38"/>
  <c r="I38" s="1"/>
  <c r="F37"/>
  <c r="I37" s="1"/>
  <c r="J37" s="1"/>
  <c r="L37" s="1"/>
  <c r="F35"/>
  <c r="I35" s="1"/>
  <c r="J35" s="1"/>
  <c r="L35" s="1"/>
  <c r="F34"/>
  <c r="I34" s="1"/>
  <c r="F32"/>
  <c r="I32" s="1"/>
  <c r="L28"/>
  <c r="L29" s="1"/>
  <c r="L26"/>
  <c r="L27" s="1"/>
  <c r="L12"/>
  <c r="L13" s="1"/>
  <c r="J24" i="15"/>
  <c r="D39"/>
  <c r="F39" s="1"/>
  <c r="I39" s="1"/>
  <c r="D36"/>
  <c r="F36" s="1"/>
  <c r="I36" s="1"/>
  <c r="F41"/>
  <c r="I41" s="1"/>
  <c r="I42" s="1"/>
  <c r="F38"/>
  <c r="I38" s="1"/>
  <c r="F37"/>
  <c r="I37" s="1"/>
  <c r="F35"/>
  <c r="I35" s="1"/>
  <c r="F34"/>
  <c r="I34" s="1"/>
  <c r="F32"/>
  <c r="I32" s="1"/>
  <c r="L28"/>
  <c r="L29" s="1"/>
  <c r="L26"/>
  <c r="L27" s="1"/>
  <c r="L24"/>
  <c r="L25" s="1"/>
  <c r="L12"/>
  <c r="L13" s="1"/>
  <c r="J24" i="14"/>
  <c r="L24" s="1"/>
  <c r="L25" s="1"/>
  <c r="D43"/>
  <c r="F41"/>
  <c r="I41" s="1"/>
  <c r="I42" s="1"/>
  <c r="F39"/>
  <c r="I39" s="1"/>
  <c r="F38"/>
  <c r="I38" s="1"/>
  <c r="F37"/>
  <c r="I37" s="1"/>
  <c r="F36"/>
  <c r="I36" s="1"/>
  <c r="F35"/>
  <c r="I35" s="1"/>
  <c r="F34"/>
  <c r="I34" s="1"/>
  <c r="F32"/>
  <c r="L28"/>
  <c r="L29" s="1"/>
  <c r="L26"/>
  <c r="L27" s="1"/>
  <c r="L12"/>
  <c r="L13" s="1"/>
  <c r="D39" i="13"/>
  <c r="F37"/>
  <c r="I37" s="1"/>
  <c r="I38" s="1"/>
  <c r="F35"/>
  <c r="I35" s="1"/>
  <c r="F34"/>
  <c r="I34" s="1"/>
  <c r="F33"/>
  <c r="I33" s="1"/>
  <c r="F32"/>
  <c r="I32" s="1"/>
  <c r="F31"/>
  <c r="I31" s="1"/>
  <c r="L28"/>
  <c r="L27"/>
  <c r="J25"/>
  <c r="L25" s="1"/>
  <c r="L26" s="1"/>
  <c r="L18"/>
  <c r="J15"/>
  <c r="L12"/>
  <c r="L13" s="1"/>
  <c r="J25" i="12"/>
  <c r="L25" s="1"/>
  <c r="L26" s="1"/>
  <c r="F37"/>
  <c r="I37" s="1"/>
  <c r="I38" s="1"/>
  <c r="F35"/>
  <c r="I35" s="1"/>
  <c r="J35" s="1"/>
  <c r="L35" s="1"/>
  <c r="F34"/>
  <c r="I34" s="1"/>
  <c r="F33"/>
  <c r="I33" s="1"/>
  <c r="F32"/>
  <c r="I32" s="1"/>
  <c r="D39"/>
  <c r="F31"/>
  <c r="J34"/>
  <c r="L34" s="1"/>
  <c r="L27"/>
  <c r="L28" s="1"/>
  <c r="J15"/>
  <c r="L12"/>
  <c r="L13" s="1"/>
  <c r="D36" i="11"/>
  <c r="D43" s="1"/>
  <c r="D32" i="10"/>
  <c r="F32" s="1"/>
  <c r="I32" s="1"/>
  <c r="J24" i="11"/>
  <c r="L24" s="1"/>
  <c r="L25" s="1"/>
  <c r="F41"/>
  <c r="I41" s="1"/>
  <c r="I42" s="1"/>
  <c r="F39"/>
  <c r="I39" s="1"/>
  <c r="F38"/>
  <c r="I38" s="1"/>
  <c r="F37"/>
  <c r="I37" s="1"/>
  <c r="F35"/>
  <c r="I35" s="1"/>
  <c r="F34"/>
  <c r="I34" s="1"/>
  <c r="F32"/>
  <c r="I32" s="1"/>
  <c r="L28"/>
  <c r="L29" s="1"/>
  <c r="L26"/>
  <c r="L27" s="1"/>
  <c r="L18"/>
  <c r="L17"/>
  <c r="L19" s="1"/>
  <c r="L12"/>
  <c r="L13" s="1"/>
  <c r="J25" i="10"/>
  <c r="L25" s="1"/>
  <c r="L26" s="1"/>
  <c r="J24" i="9"/>
  <c r="D39" i="10"/>
  <c r="F37"/>
  <c r="F35"/>
  <c r="I35" s="1"/>
  <c r="F34"/>
  <c r="I34" s="1"/>
  <c r="F33"/>
  <c r="I33" s="1"/>
  <c r="F31"/>
  <c r="I31" s="1"/>
  <c r="L27"/>
  <c r="L28" s="1"/>
  <c r="J15"/>
  <c r="L12"/>
  <c r="L13" s="1"/>
  <c r="M52" i="23" l="1"/>
  <c r="L55"/>
  <c r="L56" s="1"/>
  <c r="L58" s="1"/>
  <c r="L59" s="1"/>
  <c r="L60" s="1"/>
  <c r="F20" i="22" s="1"/>
  <c r="L18" i="20"/>
  <c r="L19" i="19"/>
  <c r="I36" i="13"/>
  <c r="L19" i="10"/>
  <c r="L20" s="1"/>
  <c r="K21" s="1"/>
  <c r="L21" s="1"/>
  <c r="L22" s="1"/>
  <c r="L19" i="14"/>
  <c r="L19" i="21"/>
  <c r="L20" s="1"/>
  <c r="K21" s="1"/>
  <c r="L21" s="1"/>
  <c r="L22" s="1"/>
  <c r="F36" i="11"/>
  <c r="I36" s="1"/>
  <c r="I40" s="1"/>
  <c r="I43" s="1"/>
  <c r="J31" i="18"/>
  <c r="L31" s="1"/>
  <c r="L36" s="1"/>
  <c r="L19" i="17"/>
  <c r="L20" s="1"/>
  <c r="K21" s="1"/>
  <c r="L21" s="1"/>
  <c r="L22" s="1"/>
  <c r="J37" i="14"/>
  <c r="L37" s="1"/>
  <c r="J34" i="20"/>
  <c r="L34" s="1"/>
  <c r="L18" i="15"/>
  <c r="L19" i="20"/>
  <c r="L20" s="1"/>
  <c r="L21" s="1"/>
  <c r="J33" i="12"/>
  <c r="L33" s="1"/>
  <c r="J41" i="15"/>
  <c r="L41" s="1"/>
  <c r="L42" s="1"/>
  <c r="J34" i="21"/>
  <c r="L34" s="1"/>
  <c r="I39" i="13"/>
  <c r="J34" i="19"/>
  <c r="L34" s="1"/>
  <c r="J36" i="20"/>
  <c r="L36" s="1"/>
  <c r="J31" i="21"/>
  <c r="L31" s="1"/>
  <c r="J33" i="17"/>
  <c r="L33" s="1"/>
  <c r="J35"/>
  <c r="L35" s="1"/>
  <c r="L39" i="14"/>
  <c r="J37" i="18"/>
  <c r="J34" i="10"/>
  <c r="L34" s="1"/>
  <c r="J37" i="13"/>
  <c r="J38" s="1"/>
  <c r="J35" i="14"/>
  <c r="L35" s="1"/>
  <c r="J34" i="16"/>
  <c r="L34" s="1"/>
  <c r="J32" i="17"/>
  <c r="L32" s="1"/>
  <c r="J38" i="20"/>
  <c r="L38" s="1"/>
  <c r="F39" i="21"/>
  <c r="I36"/>
  <c r="I37"/>
  <c r="I38" s="1"/>
  <c r="I40" i="20"/>
  <c r="J32"/>
  <c r="J35"/>
  <c r="L35" s="1"/>
  <c r="J37"/>
  <c r="L37" s="1"/>
  <c r="L39"/>
  <c r="F41"/>
  <c r="I41" s="1"/>
  <c r="I42" s="1"/>
  <c r="J41" i="19"/>
  <c r="L41" s="1"/>
  <c r="L42" s="1"/>
  <c r="F43"/>
  <c r="L32"/>
  <c r="J36"/>
  <c r="L36" s="1"/>
  <c r="J38"/>
  <c r="L38" s="1"/>
  <c r="L39"/>
  <c r="I37"/>
  <c r="I40" s="1"/>
  <c r="I43" s="1"/>
  <c r="I36" i="18"/>
  <c r="I39" s="1"/>
  <c r="F39"/>
  <c r="L20"/>
  <c r="K21" s="1"/>
  <c r="L21" s="1"/>
  <c r="L22" s="1"/>
  <c r="F39" i="17"/>
  <c r="I36"/>
  <c r="I39" s="1"/>
  <c r="J31"/>
  <c r="L31" s="1"/>
  <c r="J37"/>
  <c r="I42" i="16"/>
  <c r="J41"/>
  <c r="I40"/>
  <c r="J32"/>
  <c r="L32" s="1"/>
  <c r="F43"/>
  <c r="D43"/>
  <c r="J36"/>
  <c r="L36" s="1"/>
  <c r="J38"/>
  <c r="L38" s="1"/>
  <c r="D43" i="15"/>
  <c r="I40"/>
  <c r="I43" s="1"/>
  <c r="F43"/>
  <c r="L20"/>
  <c r="L21" s="1"/>
  <c r="J34"/>
  <c r="L34" s="1"/>
  <c r="J36"/>
  <c r="L36" s="1"/>
  <c r="J38"/>
  <c r="L38" s="1"/>
  <c r="J32"/>
  <c r="J35"/>
  <c r="L35" s="1"/>
  <c r="J37"/>
  <c r="L37" s="1"/>
  <c r="L39"/>
  <c r="J36" i="14"/>
  <c r="L36" s="1"/>
  <c r="F43"/>
  <c r="J34"/>
  <c r="L34" s="1"/>
  <c r="J38"/>
  <c r="L38" s="1"/>
  <c r="I32"/>
  <c r="J41"/>
  <c r="L19" i="13"/>
  <c r="L20" s="1"/>
  <c r="K21" s="1"/>
  <c r="L21" s="1"/>
  <c r="L22" s="1"/>
  <c r="J32"/>
  <c r="L32" s="1"/>
  <c r="J34"/>
  <c r="L34" s="1"/>
  <c r="F39"/>
  <c r="J31"/>
  <c r="J33"/>
  <c r="L33" s="1"/>
  <c r="J35"/>
  <c r="L35" s="1"/>
  <c r="F39" i="12"/>
  <c r="J37"/>
  <c r="I31"/>
  <c r="I36" s="1"/>
  <c r="I39" s="1"/>
  <c r="J32"/>
  <c r="L32" s="1"/>
  <c r="J41" i="11"/>
  <c r="L41" s="1"/>
  <c r="L42" s="1"/>
  <c r="L20"/>
  <c r="L21" s="1"/>
  <c r="J36"/>
  <c r="L36" s="1"/>
  <c r="J38"/>
  <c r="L38" s="1"/>
  <c r="J34"/>
  <c r="L34" s="1"/>
  <c r="J32"/>
  <c r="J35"/>
  <c r="L35" s="1"/>
  <c r="J37"/>
  <c r="L37" s="1"/>
  <c r="L39"/>
  <c r="I36" i="10"/>
  <c r="F39"/>
  <c r="J31"/>
  <c r="J33"/>
  <c r="L33" s="1"/>
  <c r="J35"/>
  <c r="L35" s="1"/>
  <c r="I37"/>
  <c r="I38" s="1"/>
  <c r="J32"/>
  <c r="L32" s="1"/>
  <c r="J42" i="19" l="1"/>
  <c r="L36" i="21"/>
  <c r="J42" i="15"/>
  <c r="L19" i="12"/>
  <c r="L20" s="1"/>
  <c r="K21" s="1"/>
  <c r="L21" s="1"/>
  <c r="L22" s="1"/>
  <c r="L19" i="16"/>
  <c r="L20" s="1"/>
  <c r="L21" s="1"/>
  <c r="L36" i="17"/>
  <c r="F43" i="11"/>
  <c r="J36" i="21"/>
  <c r="J36" i="18"/>
  <c r="L37" i="13"/>
  <c r="L38" s="1"/>
  <c r="L20" i="14"/>
  <c r="L21" s="1"/>
  <c r="J37" i="19"/>
  <c r="L37" s="1"/>
  <c r="L40" s="1"/>
  <c r="L43" s="1"/>
  <c r="L44" s="1"/>
  <c r="L45" s="1"/>
  <c r="L47" s="1"/>
  <c r="J38" i="18"/>
  <c r="L37"/>
  <c r="L38" s="1"/>
  <c r="L39" s="1"/>
  <c r="L40" s="1"/>
  <c r="L41" s="1"/>
  <c r="I39" i="21"/>
  <c r="J37"/>
  <c r="I43" i="20"/>
  <c r="J41"/>
  <c r="L32"/>
  <c r="L40" s="1"/>
  <c r="J40"/>
  <c r="F43"/>
  <c r="L20" i="19"/>
  <c r="L21" s="1"/>
  <c r="J36" i="17"/>
  <c r="L37"/>
  <c r="L38" s="1"/>
  <c r="J38"/>
  <c r="J42" i="16"/>
  <c r="L41"/>
  <c r="L42" s="1"/>
  <c r="I43"/>
  <c r="L40"/>
  <c r="J40"/>
  <c r="L32" i="15"/>
  <c r="L40" s="1"/>
  <c r="L43" s="1"/>
  <c r="L44" s="1"/>
  <c r="L45" s="1"/>
  <c r="L47" s="1"/>
  <c r="J40"/>
  <c r="L41" i="14"/>
  <c r="L42" s="1"/>
  <c r="J42"/>
  <c r="J32"/>
  <c r="I40"/>
  <c r="I43" s="1"/>
  <c r="L31" i="13"/>
  <c r="L36" s="1"/>
  <c r="J36"/>
  <c r="J39" s="1"/>
  <c r="J31" i="12"/>
  <c r="J36" s="1"/>
  <c r="J38"/>
  <c r="L37"/>
  <c r="L38" s="1"/>
  <c r="J42" i="11"/>
  <c r="L32"/>
  <c r="L40" s="1"/>
  <c r="L43" s="1"/>
  <c r="L44" s="1"/>
  <c r="L45" s="1"/>
  <c r="L47" s="1"/>
  <c r="J40"/>
  <c r="I39" i="10"/>
  <c r="J36"/>
  <c r="L31"/>
  <c r="L36" s="1"/>
  <c r="J37"/>
  <c r="L48" i="11" l="1"/>
  <c r="L49" s="1"/>
  <c r="L49" i="19"/>
  <c r="L48"/>
  <c r="L48" i="15"/>
  <c r="L49" s="1"/>
  <c r="J43"/>
  <c r="L39" i="17"/>
  <c r="L40" s="1"/>
  <c r="L41" s="1"/>
  <c r="L43" s="1"/>
  <c r="L39" i="13"/>
  <c r="L40" s="1"/>
  <c r="L41" s="1"/>
  <c r="L43" s="1"/>
  <c r="J39" i="18"/>
  <c r="J39" i="12"/>
  <c r="J40" i="19"/>
  <c r="J43" s="1"/>
  <c r="L37" i="21"/>
  <c r="L38" s="1"/>
  <c r="L39" s="1"/>
  <c r="L40" s="1"/>
  <c r="L41" s="1"/>
  <c r="L43" s="1"/>
  <c r="J38"/>
  <c r="J39" s="1"/>
  <c r="L41" i="20"/>
  <c r="L42" s="1"/>
  <c r="L43" s="1"/>
  <c r="L44" s="1"/>
  <c r="L45" s="1"/>
  <c r="L47" s="1"/>
  <c r="J42"/>
  <c r="J43" s="1"/>
  <c r="J39" i="17"/>
  <c r="L43" i="16"/>
  <c r="L44" s="1"/>
  <c r="L45" s="1"/>
  <c r="L47" s="1"/>
  <c r="J43"/>
  <c r="L32" i="14"/>
  <c r="L40" s="1"/>
  <c r="L43" s="1"/>
  <c r="L44" s="1"/>
  <c r="L45" s="1"/>
  <c r="J40"/>
  <c r="J43" s="1"/>
  <c r="L31" i="12"/>
  <c r="L36" s="1"/>
  <c r="L39" s="1"/>
  <c r="L40" s="1"/>
  <c r="L41" s="1"/>
  <c r="L43" s="1"/>
  <c r="J43" i="11"/>
  <c r="J38" i="10"/>
  <c r="J39" s="1"/>
  <c r="L37"/>
  <c r="L38" s="1"/>
  <c r="L39" s="1"/>
  <c r="L40" s="1"/>
  <c r="L41" s="1"/>
  <c r="L43" s="1"/>
  <c r="L44" i="21" l="1"/>
  <c r="L45" s="1"/>
  <c r="L44" i="10"/>
  <c r="L45" s="1"/>
  <c r="L44" i="12"/>
  <c r="L45" s="1"/>
  <c r="L44" i="13"/>
  <c r="L45" s="1"/>
  <c r="L44" i="17"/>
  <c r="L45" s="1"/>
  <c r="L53" i="11"/>
  <c r="L54"/>
  <c r="L50"/>
  <c r="L48" i="20"/>
  <c r="L49" s="1"/>
  <c r="L54" i="19"/>
  <c r="L50"/>
  <c r="L53"/>
  <c r="L48" i="16"/>
  <c r="L49" s="1"/>
  <c r="L50" i="15"/>
  <c r="L54"/>
  <c r="L53"/>
  <c r="L50" i="21" l="1"/>
  <c r="L46"/>
  <c r="L49"/>
  <c r="L50" i="10"/>
  <c r="L49"/>
  <c r="L46"/>
  <c r="L46" i="12"/>
  <c r="L50"/>
  <c r="L49"/>
  <c r="L49" i="13"/>
  <c r="L50"/>
  <c r="L46"/>
  <c r="L50" i="17"/>
  <c r="L52" i="11"/>
  <c r="L51"/>
  <c r="L54" i="20"/>
  <c r="L50"/>
  <c r="L53"/>
  <c r="L52" i="19"/>
  <c r="L51"/>
  <c r="L54" i="16"/>
  <c r="L50"/>
  <c r="L53"/>
  <c r="L51" i="15"/>
  <c r="L55" s="1"/>
  <c r="L56" s="1"/>
  <c r="L58" s="1"/>
  <c r="L59" s="1"/>
  <c r="L60" s="1"/>
  <c r="F8" i="22" s="1"/>
  <c r="L52" i="15"/>
  <c r="L48" i="21" l="1"/>
  <c r="L47"/>
  <c r="L47" i="10"/>
  <c r="L51" s="1"/>
  <c r="L48"/>
  <c r="L48" i="12"/>
  <c r="L47"/>
  <c r="L48" i="13"/>
  <c r="L47"/>
  <c r="L48" i="17"/>
  <c r="L47"/>
  <c r="L55" i="11"/>
  <c r="L56" s="1"/>
  <c r="L58" s="1"/>
  <c r="L59" s="1"/>
  <c r="L60" s="1"/>
  <c r="F17" i="22" s="1"/>
  <c r="L52" i="20"/>
  <c r="L51"/>
  <c r="L55" i="19"/>
  <c r="L56" s="1"/>
  <c r="L58" s="1"/>
  <c r="L59" s="1"/>
  <c r="L60" s="1"/>
  <c r="F12" i="22" s="1"/>
  <c r="L51" i="16"/>
  <c r="L55" s="1"/>
  <c r="L56" s="1"/>
  <c r="L58" s="1"/>
  <c r="L59" s="1"/>
  <c r="L60" s="1"/>
  <c r="F9" i="22" s="1"/>
  <c r="L52" i="16"/>
  <c r="J15" i="9"/>
  <c r="L51" i="21" l="1"/>
  <c r="L52" i="10"/>
  <c r="L54" s="1"/>
  <c r="L55" s="1"/>
  <c r="L56" s="1"/>
  <c r="F16" i="22" s="1"/>
  <c r="L51" i="12"/>
  <c r="L51" i="13"/>
  <c r="L51" i="17"/>
  <c r="L55" i="20"/>
  <c r="L56" s="1"/>
  <c r="L58" s="1"/>
  <c r="L59" s="1"/>
  <c r="L60" s="1"/>
  <c r="F13" i="22" s="1"/>
  <c r="L18" i="9"/>
  <c r="L19"/>
  <c r="L12"/>
  <c r="L28"/>
  <c r="L29" s="1"/>
  <c r="L26"/>
  <c r="L27" s="1"/>
  <c r="L24"/>
  <c r="L25" s="1"/>
  <c r="L52" i="21" l="1"/>
  <c r="L54" s="1"/>
  <c r="L55" s="1"/>
  <c r="L56" s="1"/>
  <c r="F14" i="22" s="1"/>
  <c r="L52" i="12"/>
  <c r="L54" s="1"/>
  <c r="L55" s="1"/>
  <c r="L56" s="1"/>
  <c r="F18" i="22" s="1"/>
  <c r="L52" i="13"/>
  <c r="L54" s="1"/>
  <c r="L55" s="1"/>
  <c r="L56" s="1"/>
  <c r="F19" i="22" s="1"/>
  <c r="L52" i="17"/>
  <c r="L54" s="1"/>
  <c r="L55" s="1"/>
  <c r="L56" s="1"/>
  <c r="F10" i="22" s="1"/>
  <c r="L20" i="9"/>
  <c r="D43" l="1"/>
  <c r="F41"/>
  <c r="I41" s="1"/>
  <c r="F39"/>
  <c r="I39" s="1"/>
  <c r="L39" s="1"/>
  <c r="F38"/>
  <c r="I38" s="1"/>
  <c r="J38" s="1"/>
  <c r="L38" s="1"/>
  <c r="F37"/>
  <c r="I37" s="1"/>
  <c r="J37" s="1"/>
  <c r="L37" s="1"/>
  <c r="F36"/>
  <c r="I36" s="1"/>
  <c r="J36" s="1"/>
  <c r="L36" s="1"/>
  <c r="F35"/>
  <c r="I35" s="1"/>
  <c r="J35" s="1"/>
  <c r="L35" s="1"/>
  <c r="F34"/>
  <c r="F32"/>
  <c r="I32" s="1"/>
  <c r="J32" s="1"/>
  <c r="L13"/>
  <c r="L21" s="1"/>
  <c r="F43" l="1"/>
  <c r="J41"/>
  <c r="I42"/>
  <c r="L32"/>
  <c r="I34"/>
  <c r="L41" l="1"/>
  <c r="L42" s="1"/>
  <c r="J42"/>
  <c r="J34"/>
  <c r="I40"/>
  <c r="I43" s="1"/>
  <c r="L34" l="1"/>
  <c r="L40" s="1"/>
  <c r="L43" s="1"/>
  <c r="L44" s="1"/>
  <c r="L45" s="1"/>
  <c r="L47" s="1"/>
  <c r="J40"/>
  <c r="J43" s="1"/>
  <c r="L49" l="1"/>
  <c r="L48"/>
  <c r="L54" l="1"/>
  <c r="L53"/>
  <c r="L50"/>
  <c r="L52" l="1"/>
  <c r="L51"/>
  <c r="L55" l="1"/>
  <c r="L56" s="1"/>
  <c r="L58" s="1"/>
  <c r="L59" s="1"/>
  <c r="L60" s="1"/>
  <c r="F15" i="22" s="1"/>
  <c r="F34" s="1"/>
</calcChain>
</file>

<file path=xl/sharedStrings.xml><?xml version="1.0" encoding="utf-8"?>
<sst xmlns="http://schemas.openxmlformats.org/spreadsheetml/2006/main" count="3578" uniqueCount="521">
  <si>
    <t>Description</t>
  </si>
  <si>
    <t>Unit</t>
  </si>
  <si>
    <t>Variation amount</t>
  </si>
  <si>
    <t>Total Cost</t>
  </si>
  <si>
    <t>Quantity</t>
  </si>
  <si>
    <t>Amount</t>
  </si>
  <si>
    <t>Rate</t>
  </si>
  <si>
    <t>Cost of pump operator</t>
  </si>
  <si>
    <t>1 nos for 365 days</t>
  </si>
  <si>
    <t>per year</t>
  </si>
  <si>
    <t>Infrastructure Maintenance</t>
  </si>
  <si>
    <t>Pump House</t>
  </si>
  <si>
    <t>Boundary Wall</t>
  </si>
  <si>
    <t>Approach Road</t>
  </si>
  <si>
    <t>Distrubution Line</t>
  </si>
  <si>
    <t>OHT/ESR</t>
  </si>
  <si>
    <t>Chlorination/WTP</t>
  </si>
  <si>
    <t>House Connection</t>
  </si>
  <si>
    <t>Cost of chemical</t>
  </si>
  <si>
    <t>Kg/Year</t>
  </si>
  <si>
    <t>Overhauling of IRP/ARP/FRP, core gravel, TIS media etc.</t>
  </si>
  <si>
    <t>Cleaning of ESR every 6 months &amp; cleaning of campus at regular interval</t>
  </si>
  <si>
    <t>Cost of energy charges</t>
  </si>
  <si>
    <t>kW</t>
  </si>
  <si>
    <t>Avg. running hrs,/day</t>
  </si>
  <si>
    <t>% annual O&amp;M cost</t>
  </si>
  <si>
    <t>Pump Motor</t>
  </si>
  <si>
    <t>% annual depreciation</t>
  </si>
  <si>
    <t>Base year O&amp;M Cost</t>
  </si>
  <si>
    <t>Staff quarter</t>
  </si>
  <si>
    <t>t=</t>
  </si>
  <si>
    <t>Total=</t>
  </si>
  <si>
    <t>Sub Total (Civil work)=</t>
  </si>
  <si>
    <t>Sub Total (elctro mech)=</t>
  </si>
  <si>
    <r>
      <t>R</t>
    </r>
    <r>
      <rPr>
        <b/>
        <i/>
        <vertAlign val="subscript"/>
        <sz val="11"/>
        <color theme="1"/>
        <rFont val="Calibri"/>
        <family val="2"/>
        <scheme val="minor"/>
      </rPr>
      <t>t</t>
    </r>
    <r>
      <rPr>
        <b/>
        <i/>
        <sz val="11"/>
        <color theme="1"/>
        <rFont val="Calibri"/>
        <family val="2"/>
        <scheme val="minor"/>
      </rPr>
      <t>=[ 1+(r/100)]^t x Base year O&amp;M cost</t>
    </r>
  </si>
  <si>
    <t>Name of Division</t>
  </si>
  <si>
    <t>Name of Sub Division</t>
  </si>
  <si>
    <t>Block</t>
  </si>
  <si>
    <t>Panchayat</t>
  </si>
  <si>
    <t>Wards Covered</t>
  </si>
  <si>
    <t>Year of DB completion of original scheme</t>
  </si>
  <si>
    <t>Cost as per TS'2012</t>
  </si>
  <si>
    <t>I.</t>
  </si>
  <si>
    <t>Fixed Costs</t>
  </si>
  <si>
    <t>(a)</t>
  </si>
  <si>
    <t>(b)</t>
  </si>
  <si>
    <t>Sub Total a=</t>
  </si>
  <si>
    <t>SubTotal b=</t>
  </si>
  <si>
    <t>Sub Total c=</t>
  </si>
  <si>
    <t>(c)</t>
  </si>
  <si>
    <t>(d)</t>
  </si>
  <si>
    <t>II.</t>
  </si>
  <si>
    <t>Variable Cost</t>
  </si>
  <si>
    <t>Sub Total b=</t>
  </si>
  <si>
    <t>Sub Total d=</t>
  </si>
  <si>
    <t>Total Fixed Cost (I) =</t>
  </si>
  <si>
    <t>III</t>
  </si>
  <si>
    <t>IV</t>
  </si>
  <si>
    <t>V</t>
  </si>
  <si>
    <t>VI</t>
  </si>
  <si>
    <t>VII</t>
  </si>
  <si>
    <t>IX</t>
  </si>
  <si>
    <t>X</t>
  </si>
  <si>
    <t>Sl. No.</t>
  </si>
  <si>
    <t>Say=</t>
  </si>
  <si>
    <t>Hajipur</t>
  </si>
  <si>
    <t>Mahnar</t>
  </si>
  <si>
    <t>Sahdei Bujurg</t>
  </si>
  <si>
    <t>Nayagaon East</t>
  </si>
  <si>
    <t>5,6,7,8,9 &amp; 10</t>
  </si>
  <si>
    <t>Capacity of motor pump say 25 HP=(.746x25=18.65 kW)</t>
  </si>
  <si>
    <t>Fixed charges per month</t>
  </si>
  <si>
    <t>Duty charges @6% of Energy Charge</t>
  </si>
  <si>
    <t>Ward Covered</t>
  </si>
  <si>
    <t>Cost as per TS</t>
  </si>
  <si>
    <t>Variation Amount</t>
  </si>
  <si>
    <t>Fixed Costs per ward</t>
  </si>
  <si>
    <t>Per month</t>
  </si>
  <si>
    <t>Capacity of motor pump say 3 HP=(.746x3.00)= 2.24 kW</t>
  </si>
  <si>
    <t>Duty Charges @ 6% of energy charge</t>
  </si>
  <si>
    <t>No. of total wards</t>
  </si>
  <si>
    <t>Variable Cost per ward</t>
  </si>
  <si>
    <t>For 2 ppm &amp; 30% Cl solution
(population x demand x cl strength)
(200x5x81x(2/1000000)x(100/3)x365)</t>
  </si>
  <si>
    <t>T/W Chamber</t>
  </si>
  <si>
    <t>Chlorination</t>
  </si>
  <si>
    <t>Total Variable Cost II (a+b+c)=</t>
  </si>
  <si>
    <t>For 2 ppm &amp; 30% Cl solution
(population x demand x cl strength)
(310x5x81x(2/1000000)x(100/3)x365)</t>
  </si>
  <si>
    <t>Per unit</t>
  </si>
  <si>
    <t>Per year</t>
  </si>
  <si>
    <t>For 2 ppm &amp; 30% Cl solution
(population x demand x cl strength)
(350x5x81x(2/1000000)x(100/3)x365)</t>
  </si>
  <si>
    <t xml:space="preserve">Sahdei Bujurg &amp; Bajitpur Chaksturi </t>
  </si>
  <si>
    <t>4,6,7,8,10,15 &amp; 7,8,9</t>
  </si>
  <si>
    <t>4&amp;6</t>
  </si>
  <si>
    <t>Panapur Langa</t>
  </si>
  <si>
    <t>4,5,6,10,11,12,13 &amp; 14</t>
  </si>
  <si>
    <t>For 2 ppm &amp; 30% Cl solution
(population x demand x cl strength)
(756x5x81x(2/1000000)x(100/3)x365)</t>
  </si>
  <si>
    <t>Rajapakar</t>
  </si>
  <si>
    <t>Rajapakar South</t>
  </si>
  <si>
    <t>3,4,5,6,7,13 &amp; 14</t>
  </si>
  <si>
    <t>For 2 ppm &amp; 30% Cl solution
(population x demand x cl strength)
(728x5x81x(2/1000000)x(100/3)x365)</t>
  </si>
  <si>
    <t>Rajapakar North</t>
  </si>
  <si>
    <t>7,8,9,10,11,13,14 &amp; 15</t>
  </si>
  <si>
    <t>Capacity of motor pump say 15 HP=(.746x15=18.65 kW)</t>
  </si>
  <si>
    <t>Capacity of motor pump say 17.5 HP=(.746x17.5=13.055kW)</t>
  </si>
  <si>
    <t>For 2 ppm &amp; 30% Cl solution
(population x demand x cl strength)
(630x5x81x(2/1000000)x(100/3)x365)</t>
  </si>
  <si>
    <t>For 2 ppm &amp; 30% Cl solution
(population x demand x cl strength)
(300x5x81x(2/1000000)x(100/3)x365)</t>
  </si>
  <si>
    <t>For 2 ppm &amp; 30% Cl solution
(population x demand x cl strength)
(250x5x81x(2/1000000)x(100/3)x365)</t>
  </si>
  <si>
    <t>Narayanpur Dedhpura</t>
  </si>
  <si>
    <t>1, 2 &amp; 4</t>
  </si>
  <si>
    <t>Capacity of motor pump say 5 HP=(.746x5=18.65 kW)</t>
  </si>
  <si>
    <t>7,8,9,11,12 &amp; 14</t>
  </si>
  <si>
    <t>Dedhpura</t>
  </si>
  <si>
    <t>For 2 ppm &amp; 30% Cl solution
(population x demand x cl strength)
(400x5x81x(2/1000000)x(100/3)x365)</t>
  </si>
  <si>
    <t>GOVERNMENT OF BIHAR</t>
  </si>
  <si>
    <t>PUBLIC HEALTH ENGINEERING DEPARTMENT</t>
  </si>
  <si>
    <t xml:space="preserve">P. H. DIVISION, HAJIPUR </t>
  </si>
  <si>
    <t>SL No.</t>
  </si>
  <si>
    <t>Panchyat</t>
  </si>
  <si>
    <t>Ward No.</t>
  </si>
  <si>
    <t xml:space="preserve"> Amount</t>
  </si>
  <si>
    <t>Total</t>
  </si>
  <si>
    <t>Name of Scheme</t>
  </si>
  <si>
    <t>PWS Panapur Langa</t>
  </si>
  <si>
    <t>PWS Rajapakar South</t>
  </si>
  <si>
    <t>PWS Rajapakar North</t>
  </si>
  <si>
    <t>Additional Boring Ward 7</t>
  </si>
  <si>
    <t>Additional Boring Ward 14</t>
  </si>
  <si>
    <t>Additional Boring Ward 11</t>
  </si>
  <si>
    <t>PWS Dedhpura</t>
  </si>
  <si>
    <t>PWS Nayagaon East</t>
  </si>
  <si>
    <t>Additional Boring Ward 5</t>
  </si>
  <si>
    <t>PWS Sahdei Bujurg</t>
  </si>
  <si>
    <t>Additional Boring Ward 4&amp;6</t>
  </si>
  <si>
    <t>4 &amp; 6</t>
  </si>
  <si>
    <t>Capacity of motor pump say 15 HP=(.746x15=11.19 kW)</t>
  </si>
  <si>
    <t>PWS Jawaj</t>
  </si>
  <si>
    <t>Lalganj</t>
  </si>
  <si>
    <t>Ghataro South Ward No  - 1,2,4,5,6 , Ghataro Middle Ward No  - 5,6,8,9,10</t>
  </si>
  <si>
    <t xml:space="preserve">PWS Ghataro </t>
  </si>
  <si>
    <t>HAJIPUR</t>
  </si>
  <si>
    <t>LALGANJ</t>
  </si>
  <si>
    <t xml:space="preserve">Ghataro South, Ghataro Middle </t>
  </si>
  <si>
    <t>Remarks</t>
  </si>
  <si>
    <t>per month</t>
  </si>
  <si>
    <t>Capacity of motor pump say 12.5HP + 12.5HP =(.746x 25= 18.65 kW)</t>
  </si>
  <si>
    <t>per unit</t>
  </si>
  <si>
    <t>fixed charges per month</t>
  </si>
  <si>
    <t>duty charges @6% of energy charge</t>
  </si>
  <si>
    <t>for 2 ppm &amp; 30% Cl solution
(population x demand x cl strength)
(((1417x5x81x2)/1000000)x100/3)x365</t>
  </si>
  <si>
    <t>GORAUL</t>
  </si>
  <si>
    <t>Sondho Dulha</t>
  </si>
  <si>
    <t>Sondho Dulha Ward No.  5</t>
  </si>
  <si>
    <t>Capacity of motor pump say 5 HP =(.746x 5 =21.261 kW)</t>
  </si>
  <si>
    <t>for 2 ppm &amp; 30% Cl solution
(population x demand x cl strength)
(((305x5x81x2)/1000000)x100/3)x365</t>
  </si>
  <si>
    <t>Goraul</t>
  </si>
  <si>
    <t>PWS Sondho Dulha</t>
  </si>
  <si>
    <t xml:space="preserve">Sondho Dulha  </t>
  </si>
  <si>
    <t>VAISHALI</t>
  </si>
  <si>
    <t>Bhagwanpur Ratti -10,11,12,13,14 &amp; 15</t>
  </si>
  <si>
    <t>Capacity of motor pump say 15HP =(.746x15=21.261 kW)</t>
  </si>
  <si>
    <t>for 2 ppm &amp; 30% Cl solution
(population x demand x cl strength)
(((1055x5x81x2)/1000000)x100/3)x365</t>
  </si>
  <si>
    <t>10,11,12,13,14 &amp; 15</t>
  </si>
  <si>
    <t xml:space="preserve">Bhagwanpur Ratti  </t>
  </si>
  <si>
    <t xml:space="preserve">PWS Bhagwanpur Ratti  </t>
  </si>
  <si>
    <t>Vaishali</t>
  </si>
  <si>
    <t>Daudnagar</t>
  </si>
  <si>
    <t>Daudnagar Ward No. 8,9,10,11,13,14 &amp; 15</t>
  </si>
  <si>
    <t>Capacity of motor pump say 25  HP =(.746x25.5=18.65 kW)</t>
  </si>
  <si>
    <t>for 2 ppm &amp; 30% Cl solution
(population x demand x cl strength)
(((1065x5x81x2)/1000000)x100/3)x365</t>
  </si>
  <si>
    <t xml:space="preserve">Pump Motor </t>
  </si>
  <si>
    <t xml:space="preserve">Hajipur </t>
  </si>
  <si>
    <t>Ghataro Middle - 01, 02, 03, 04, 07, 11, 12, 13</t>
  </si>
  <si>
    <t>Gurmiya - 01, 03, 04, 10, 14</t>
  </si>
  <si>
    <t>sl. No.</t>
  </si>
  <si>
    <t xml:space="preserve">No. of total wards </t>
  </si>
  <si>
    <t>Capacity of motor pump say 3 HP=(.746x3.00= 2.24 kW)</t>
  </si>
  <si>
    <t>Total Fixed Cost (A+B) =</t>
  </si>
  <si>
    <t>for 2 ppm &amp; 30% Cl solution
(population x demand x cl strength)
(((200x5x81x2)/1000000)x100/3)x365</t>
  </si>
  <si>
    <t>HC</t>
  </si>
  <si>
    <t>8,9,10,11,13,14 &amp; 15</t>
  </si>
  <si>
    <t xml:space="preserve">Daudnagar </t>
  </si>
  <si>
    <t xml:space="preserve">PWS Daudnagar </t>
  </si>
  <si>
    <t>PATEPUR</t>
  </si>
  <si>
    <t>JANDAHA</t>
  </si>
  <si>
    <t>BASANTPUR WARD 7, 8</t>
  </si>
  <si>
    <t>Capacity of motor pump say 10.00HP=(.746x10.0=7.46 kW)</t>
  </si>
  <si>
    <t>for 2 ppm &amp; 30% Cl solution
(population x demand x cl strength)
(((746x5x81x2)/1000000)x100/3)x365</t>
  </si>
  <si>
    <t>Vaishali ward No. 4,8,13 &amp; 19 and Rahimapur ward No. 3</t>
  </si>
  <si>
    <t xml:space="preserve">PWS Vaishali </t>
  </si>
  <si>
    <t>Capacity of motor pump say 15 HP =(.746x15=11.19 kW)</t>
  </si>
  <si>
    <t>for 2 ppm &amp; 30% Cl solution
(population x demand x cl strength)
(((712x5x81x2)/1000000)x100/3)x365</t>
  </si>
  <si>
    <t>BUDHIST SECTOR - I</t>
  </si>
  <si>
    <t>BHAGWATPUR -1,2,3,4,10,13,14 &amp; 15</t>
  </si>
  <si>
    <t>Capacity of motor pump say 25.50 HP  =(.746x25.5=19.023 kW)</t>
  </si>
  <si>
    <t>for 2 ppm &amp; 30% Cl solution
(population x demand x cl strength)
(((491x5x81x2)/1000000)x100/3)x365</t>
  </si>
  <si>
    <t>BHAGWATPUR - 13</t>
  </si>
  <si>
    <t>1,2,3,4,10,13,14 &amp; 15</t>
  </si>
  <si>
    <t>Additional Boring Ward 13</t>
  </si>
  <si>
    <t xml:space="preserve">Ghataro South  &amp; Ghataro Middle  </t>
  </si>
  <si>
    <t>Prem Raj Piroi</t>
  </si>
  <si>
    <t>PWS Prem Raj Piroi</t>
  </si>
  <si>
    <t>1,2,10</t>
  </si>
  <si>
    <t>Bhagwatpur</t>
  </si>
  <si>
    <t xml:space="preserve">PWS BUDHIST SECTOR - I </t>
  </si>
  <si>
    <t>Prem Raj Piroi Ward No. 1,2,10</t>
  </si>
  <si>
    <t>Capacity of motor pump say 17.5 HP =(.746x17.5 =21.261 kW)</t>
  </si>
  <si>
    <t>for 2 ppm &amp; 30% Cl solution
(population x demand x cl strength)
(((525x5x81x2)/1000000)x100/3)x365</t>
  </si>
  <si>
    <t xml:space="preserve"> 7, 8</t>
  </si>
  <si>
    <t>PWS Basantpur</t>
  </si>
  <si>
    <t>Basantpur</t>
  </si>
  <si>
    <t>Jandaha</t>
  </si>
  <si>
    <t xml:space="preserve">MALPUR </t>
  </si>
  <si>
    <t>MALPUR WARD 4,5,6,7,10</t>
  </si>
  <si>
    <t>Capacity of motor pump say 10.00HP=(.746x10.0=7.46kW)</t>
  </si>
  <si>
    <t>for 2 ppm &amp; 30% Cl solution
(population x demand x cl strength)
(((230x5x81x2)/1000000)x100/3)x365</t>
  </si>
  <si>
    <t xml:space="preserve">4,5,6,7,10   </t>
  </si>
  <si>
    <t>Malpur</t>
  </si>
  <si>
    <t>Patepur</t>
  </si>
  <si>
    <t>chehrakala(9,10,11,13) &amp; Mansurpur Halaiya(8)</t>
  </si>
  <si>
    <t>Chehrakala(9,10,11,13) &amp; Mansurpur Halaiya(8)</t>
  </si>
  <si>
    <t xml:space="preserve">PWS Mansurpur Halaiya </t>
  </si>
  <si>
    <t>Chehrakala</t>
  </si>
  <si>
    <t>MAHUA</t>
  </si>
  <si>
    <t>chehrakala</t>
  </si>
  <si>
    <t>chehrakala &amp; Mansurpur Halaiya</t>
  </si>
  <si>
    <t>Capacity of motor pump say 15 HP=(.746x15= 11.19 kW)</t>
  </si>
  <si>
    <t>for 2 ppm &amp; 30% Cl solution
(population x demand x cl strength)
(((565x5x81x2)/1000000)x100/3)x365</t>
  </si>
  <si>
    <t xml:space="preserve">Kanhauli Bisanpersi </t>
  </si>
  <si>
    <t>4 ,5 ,8 ,10 ,11</t>
  </si>
  <si>
    <t xml:space="preserve">PWS Kanhauli Bisanpersi </t>
  </si>
  <si>
    <t>Mahua</t>
  </si>
  <si>
    <t>JE</t>
  </si>
  <si>
    <t>AE</t>
  </si>
  <si>
    <t>EE</t>
  </si>
  <si>
    <t xml:space="preserve">Chehrakala &amp; Mansurpur Halaiya </t>
  </si>
  <si>
    <t>Kanhauli Bisanpersi</t>
  </si>
  <si>
    <t>Kanhauli Bisanpersi 4 ,5 ,8 ,10 ,11</t>
  </si>
  <si>
    <t>Capacity of motor pump say 30 HP=  (.746x30=22.38 kW)</t>
  </si>
  <si>
    <t>Singhara North</t>
  </si>
  <si>
    <t>PWS Singhara North</t>
  </si>
  <si>
    <t>6 ,7 ,8 ,9</t>
  </si>
  <si>
    <t>Capacity of motor pump say 20 HP= (.746x20=14.92 kW)</t>
  </si>
  <si>
    <t>8,9,10,11,13 &amp; 15</t>
  </si>
  <si>
    <t>6,7,8,9 &amp; 10</t>
  </si>
  <si>
    <t>8,10,15 &amp; 7,8,9</t>
  </si>
  <si>
    <t>Energy charges per year= avg. running hrs/dayx.746x17.5x365x1.11</t>
  </si>
  <si>
    <t>Energy charges per year= avg. running hrs/dayx.746x3.00x365x1.11</t>
  </si>
  <si>
    <t>Energy charges per year= avg. running hrs/dayx.746x25x365x1.11</t>
  </si>
  <si>
    <t>Energy charges per year= avg. running hrs/dayx.746x5x365x1.11</t>
  </si>
  <si>
    <t>Energy charges per year= avg. running hrs/dayx.746x20x365x1.11</t>
  </si>
  <si>
    <t>Energy charges per year= avg. running hrs/dayx.746x30x365x1.11</t>
  </si>
  <si>
    <t>Energy charges per year= avg. running hrs/day15x.746x15x365x1.11</t>
  </si>
  <si>
    <t>Energy charges per year= avg. running hrs/dayx.746x10x365x1.11</t>
  </si>
  <si>
    <t>Energy charges per year= avg. running hrs/dayx.746x15x365x1.11</t>
  </si>
  <si>
    <t>Energy charges per year= avg. running hrs/dayx.746x25.5x365x1.11</t>
  </si>
  <si>
    <t xml:space="preserve"> </t>
  </si>
  <si>
    <t>Water Quality Test report (1 source*2 times/year *@ Rs 350</t>
  </si>
  <si>
    <t>Annual rate of Inflation for manufactured Product (2.92%*2.5 years *variable cost)</t>
  </si>
  <si>
    <t>Total Variable Cost (Variable Cost+ Inflation Rate)</t>
  </si>
  <si>
    <t>Total cost  (Total Fixed Cost +Total Variable Cost)=</t>
  </si>
  <si>
    <t>Contractor's profit @ 10% on Total Cost=</t>
  </si>
  <si>
    <t>Add GST @ 18% on Total Cost=</t>
  </si>
  <si>
    <t>Add labour cess @ 1% on Variable cost + operator=</t>
  </si>
  <si>
    <t>Add cost towards emergent, unforseen breakdowns @ 5% on (II)=</t>
  </si>
  <si>
    <t xml:space="preserve"> Operation and Maintainence cost for 1 year (CP+GST+LC+Emergent Cost)=</t>
  </si>
  <si>
    <t>Total Operation and Maintainence cost for 1 year =</t>
  </si>
  <si>
    <t>Total Operation and maintainence cost for 1 year (Total O&amp;M cost + Contigency)=</t>
  </si>
  <si>
    <t>Total Operation and Maintainence cost =</t>
  </si>
  <si>
    <t xml:space="preserve"> Variable Cost (a+b+c+d)=</t>
  </si>
  <si>
    <t xml:space="preserve"> Variable cost icluding water quality test report </t>
  </si>
  <si>
    <t>XI</t>
  </si>
  <si>
    <t>Energy charges per year= avg. running hrs/dayx.746x12.5x365</t>
  </si>
  <si>
    <t>Capacity of motor pump say 12.5 HP=(.746x12.5=9.325kW)</t>
  </si>
  <si>
    <t>Capacity of motor pump say 012.5HP=(.746x12.5=9.325 kW)</t>
  </si>
  <si>
    <t>Contigency (1% of total cost)</t>
  </si>
  <si>
    <t>Estimate for Administrative Approval of Operation &amp; Maintenance of Panapur Langa  Rural Piped water Supply Scheme for the period 2026-2031 in Block- Hajipur Under P.H.Division, Hajipur.</t>
  </si>
  <si>
    <t>Estimate for Administrative Approval of Operation &amp; Maintenance of Rajapakar South (Solar)  Rural Piped water Supply Scheme for the period 2026-2031 in Block- Rajapakar Under P.H.Division, Hajipur.</t>
  </si>
  <si>
    <t>Estimate for Administrative Approval of Operation &amp; Maintenance of Rajapakar North  Rural Piped water Supply Scheme for the period 2026-2031 in Block- Rajapakar Under P.H.Division, Hajipur.</t>
  </si>
  <si>
    <t>Estimate for Administrative Approval of Operation &amp; Maintenance of  Ward Level Water Supply Scheme (Additional boring)  (Non Quality affected) for the Period 2026-2031 in Block- Rajapakar  under P.H.Division, Hajipur.</t>
  </si>
  <si>
    <t>Estimate for Administrative Approval of Operation &amp; Maintenance of Jawaj  Rural Piped water Supply Scheme for the period 2026-2031 in Block- Mahnar Under P.H.Division, Hajipur.</t>
  </si>
  <si>
    <t>Estimate for Administrative Approval of Operation &amp; Maintenance of Narayanpur Dedhpura Rural Piped water Supply Scheme for the period 2026-2031 in Block- Mahnar Under P.H.Division, Hajipur.</t>
  </si>
  <si>
    <t>Estimate for Administrative Approval of Operation &amp; Maintenance of  Ward Level Water Supply Scheme (Additional boring)  (Non Quality affected) for the Period 2026-2031 in Block-  Mahnar under P.H.Division, Hajipur.</t>
  </si>
  <si>
    <t>Estimate for Administrative Approval of Operation &amp; Maintenance of Nayagaon East  Rural Piped water Supply Scheme for the period 2026-2031 in Block- Sahdei Bujurg Under P.H.Division, Hajipur.</t>
  </si>
  <si>
    <t>Estimate for Administrative Approval of Operation &amp; Maintenance of   Ward Level Water Supply Scheme (Additional boring)  (Non Quality affected) for the Period 2026-2031 in Block- Sahdei Bujurg under P.H.Division, Hajipur.</t>
  </si>
  <si>
    <t>Estimate for Administrative Approval of Operation &amp; Maintenance of Sahdei Bujurg (Solar)  Rural Piped water Supply Scheme for the period 2026-2031 in Block- Sahdei Bujurg Under P.H.Division, Hajipur.</t>
  </si>
  <si>
    <t>Estimate for Administrative Approval of Operation &amp; maintenance of  Ghataro Rural Piped water Supply Scheme for the period 2026-2031 in Block: Lalganj Under P.H.Division, Hajipur</t>
  </si>
  <si>
    <t>Estimate for Administrative Approval of Operation &amp; maintenance of  Sondho Dulha  Rural Piped water Supply Scheme for the period 2026-2031 in Block: Goraul Under P.H.Division, Hajipur</t>
  </si>
  <si>
    <t>Estimate for Administrative Approval of Operation &amp; maintenance of Bhagwanpur Ratti Rural Piped water Supply Scheme for the period 2026-2031 in Block: Vaishali Under P.H.Division,  Hajipur</t>
  </si>
  <si>
    <t>Estimate for Administrative Approval of Operation &amp; maintenance of Daudnagar Rural Piped water Supply Scheme for the period 2026-2031 in Block: Vaishali Under P.H.Division, Hajipur.</t>
  </si>
  <si>
    <t>Estimate for Administrative Approval of Operation &amp; maintenance of 1 nos. of Wrad level water supply schemes (Non Quality affected) for the period 2026-2031 in Block: Vaishali  Under P.H.Division, Hajipur.</t>
  </si>
  <si>
    <t>Estimate for Administrative Approval of Operation &amp; maintenance of Vaishali Block Campus Rural Piped water Supply Scheme for the period 2026-2031 in Block: Vaishali Under P.H.Division, Hajipur.</t>
  </si>
  <si>
    <t>Estimate for Administrative Approval of Operation &amp; maintenance of XYZ Rural Piped water Supply Scheme for the period 2026-2031 in Block Vaishali Under P.H.Division, Hajipur.</t>
  </si>
  <si>
    <t>Estimate for Administrative Approval of Operation &amp; maintenance of 1 nos. of Wrad level water supply schemes (Non Quality affected) for the period 2026-2031 in Block:   Vaishali Under P.H.Division, Hajipur.</t>
  </si>
  <si>
    <t>Estimate for Administrative Approval of Operation &amp; maintenance of Rural  Piped water Supply Scheme DHANDHUA for the period 2026-2031 in Block:Jandaha Under P.H.Division, Hajipur.</t>
  </si>
  <si>
    <t>Estimate for Administrative Approval of Operation &amp; maintenance of malpur Rural Piped water Supply Scheme for the period 2026-2031 in Block:Patepur Under P.H.Division, hajipur.</t>
  </si>
  <si>
    <t>Estimate for Administrative Approval of Operation &amp; maintenance of Mansurpur Halaiya Rural Piped water Supply Scheme for the period 2026-2031 in Block:Chehrakala Under P.H.Division, Hajipur.</t>
  </si>
  <si>
    <t>Estimate for Administrative Approval of Operation &amp; maintenance of Kanhauli Bishunparsi Rural Piped water Supply Scheme for the period 2026-2031 in Block: Mahua Under P.H.Division, Hajipur</t>
  </si>
  <si>
    <t>Estimate for Administrative Approval of Operation &amp; maintenance of singhara North Rural Piped water Supply Scheme for the period 2026-2031 in Block:Mahua Under P.H.Division, Hajipur</t>
  </si>
  <si>
    <t>Sahdei Bujurg, Desari</t>
  </si>
  <si>
    <t>Attached</t>
  </si>
  <si>
    <t>Energy charges per year= avg. running hrs/dayx.746x3.00x365x 1.11</t>
  </si>
  <si>
    <t>Sub Total (a+b)</t>
  </si>
  <si>
    <t>Total Variable Cost II (a+b+c+d)=</t>
  </si>
  <si>
    <t>No. of  Scheme</t>
  </si>
  <si>
    <t xml:space="preserve"> Variable cost of 4 schemes (II) </t>
  </si>
  <si>
    <t>Annual rate of Inflationfor manufactured Product (2.92%*2.5 years *variable cost)</t>
  </si>
  <si>
    <t>Add labour cess @ 1% on Total Cost=</t>
  </si>
  <si>
    <t>VIII</t>
  </si>
  <si>
    <t>Total Operation and maintainence cost for 1 year (Total O&amp;M cost + contigency)=</t>
  </si>
  <si>
    <t>Total Operation and maintainence cost =</t>
  </si>
  <si>
    <t>Public Health Engineering Department</t>
  </si>
  <si>
    <t xml:space="preserve">ABSTRACT OF COST </t>
  </si>
  <si>
    <t>S.No.</t>
  </si>
  <si>
    <t>Total Amount</t>
  </si>
  <si>
    <t>Nos.</t>
  </si>
  <si>
    <t>Say</t>
  </si>
  <si>
    <t xml:space="preserve">        Junior Engineer                       Assistant Engineer</t>
  </si>
  <si>
    <t xml:space="preserve">      Executive Engineer</t>
  </si>
  <si>
    <t xml:space="preserve">        P.H.Division, Hajipur</t>
  </si>
  <si>
    <t>Abstract No.</t>
  </si>
  <si>
    <t>Sub Division</t>
  </si>
  <si>
    <t>Total no. of Wards</t>
  </si>
  <si>
    <t>Pohiyar Bujurg</t>
  </si>
  <si>
    <t>2, 3</t>
  </si>
  <si>
    <t>Desri</t>
  </si>
  <si>
    <t>Dharampur Ramrai</t>
  </si>
  <si>
    <t xml:space="preserve">Total </t>
  </si>
  <si>
    <t xml:space="preserve">Comprehensive Operation and Maintenance including repairs of Civil &amp; Mechanical Structures, Energy Cost, Deployment of Manpower for various Ward Level Water Supply Schemes (Quality Affected) for the period of 5 years  under P.H. Division, Hajipur for the year 2026-2027. </t>
  </si>
  <si>
    <t>List of Panchayats &amp; Wards (WLS,Quality)</t>
  </si>
  <si>
    <t>Estimate for Administrative Approval of Operation &amp; Maintenance of   Ward Level Water Supply Scheme (Quality affected) for the Period of 5 Years in District- Vaishali under P.H.Division, Hajipur.</t>
  </si>
  <si>
    <t>ABSTRACT  (PWS)</t>
  </si>
  <si>
    <t>Name of Work :- Comprehensive Operation and Maintenance including repairs of Civil &amp; Mechanical Structures, Energy Cost, Deployment of Manpower for various Rural Water Supply Schemes (PWS) for the period of 5 years under P.H. Division, Hajipur for the year 2026-2027.</t>
  </si>
  <si>
    <t>Hajipur/Lalganj/Mahua/Mahnar/Patepur</t>
  </si>
  <si>
    <t>All Blocks</t>
  </si>
  <si>
    <t>List Attached</t>
  </si>
  <si>
    <t>Scheme Covered</t>
  </si>
  <si>
    <t>For 2 ppm &amp; 30% Cl solution
(population x demand x cl strength)
(199x5x81x(2/1000000)x(100/3)x365)</t>
  </si>
  <si>
    <t>Total Variable Cost  for 1 Scheme (a+b+c)=</t>
  </si>
  <si>
    <t>No. of Scheme</t>
  </si>
  <si>
    <t xml:space="preserve"> Variable cost of 385 schemes (II) </t>
  </si>
  <si>
    <t>Contigency (0.5% of total cost)</t>
  </si>
  <si>
    <t>Estimate for Administrative Approval of Operation &amp; Maintenance of   Ward Level Water Supply Scheme (Non Quality affected) for the Period of 5 Years in district- Vaishali  under P.H.Division, Hajipur.</t>
  </si>
  <si>
    <t>No of Schemes</t>
  </si>
  <si>
    <t>Hilalpur</t>
  </si>
  <si>
    <t>12, 14, 15</t>
  </si>
  <si>
    <t>Thathan Bujurg</t>
  </si>
  <si>
    <t>1,2,6,7,11,14,15</t>
  </si>
  <si>
    <t>Ghospur Ezara</t>
  </si>
  <si>
    <t>10, 11, 12</t>
  </si>
  <si>
    <t>Senduary</t>
  </si>
  <si>
    <t>2, 3, 4, 6, 11, 12,13</t>
  </si>
  <si>
    <t>Sultanpur</t>
  </si>
  <si>
    <t>2,4,5,8,10,11,12,13</t>
  </si>
  <si>
    <t>Arrarah</t>
  </si>
  <si>
    <t>2,9 ,11</t>
  </si>
  <si>
    <t>Sahdullahpur Satan</t>
  </si>
  <si>
    <t>1,2 ,3</t>
  </si>
  <si>
    <t>Gadai Sarai</t>
  </si>
  <si>
    <t>1,4,6</t>
  </si>
  <si>
    <t>Dayalpur</t>
  </si>
  <si>
    <t>13,15</t>
  </si>
  <si>
    <t>Raghopur</t>
  </si>
  <si>
    <t>Fatehpur</t>
  </si>
  <si>
    <t>1,10,12,13,14</t>
  </si>
  <si>
    <t>Saidabad</t>
  </si>
  <si>
    <t>1,2,3,4,5,6,7,8,9,10</t>
  </si>
  <si>
    <t>Jurawanpur Karari</t>
  </si>
  <si>
    <t>5, 18, 19</t>
  </si>
  <si>
    <t>Birpur</t>
  </si>
  <si>
    <t>6, 12</t>
  </si>
  <si>
    <t>Jafrabad Tok</t>
  </si>
  <si>
    <t>1,2,3</t>
  </si>
  <si>
    <t>Bidupur</t>
  </si>
  <si>
    <t>Nawanagar</t>
  </si>
  <si>
    <t>1, 14</t>
  </si>
  <si>
    <t>Saidpur Ganesh</t>
  </si>
  <si>
    <t>2,3,4</t>
  </si>
  <si>
    <t>Chaksikandar</t>
  </si>
  <si>
    <t>Mayil Pakri</t>
  </si>
  <si>
    <t>1,5,6,8,13</t>
  </si>
  <si>
    <t>Jurawanpur</t>
  </si>
  <si>
    <t>Majlishpur</t>
  </si>
  <si>
    <t>4,6</t>
  </si>
  <si>
    <t>Chechar</t>
  </si>
  <si>
    <t>Laghurav Bilandpur</t>
  </si>
  <si>
    <t>11,12,14,15,16</t>
  </si>
  <si>
    <t>Jafarpatti</t>
  </si>
  <si>
    <t>5,12,13</t>
  </si>
  <si>
    <t>1,2,9</t>
  </si>
  <si>
    <t>Chamarhara</t>
  </si>
  <si>
    <t>2,6,9,11</t>
  </si>
  <si>
    <t>Lavapur Mahnar</t>
  </si>
  <si>
    <t>10,11</t>
  </si>
  <si>
    <t>Alipur Hatta</t>
  </si>
  <si>
    <t>Narayanpur Dedpura</t>
  </si>
  <si>
    <t>Sarmastpur</t>
  </si>
  <si>
    <t>6,7,8,9</t>
  </si>
  <si>
    <t>Basudeopur</t>
  </si>
  <si>
    <t>Murautpur</t>
  </si>
  <si>
    <t>2,7,8,10,13</t>
  </si>
  <si>
    <t>Bajitpur</t>
  </si>
  <si>
    <t>11,12,13,14,15</t>
  </si>
  <si>
    <t>7,9,11,12</t>
  </si>
  <si>
    <t>Nayagaon West</t>
  </si>
  <si>
    <t>2,9,10,3,5,6,7,13,14</t>
  </si>
  <si>
    <t>Chakjamal</t>
  </si>
  <si>
    <t>3,11</t>
  </si>
  <si>
    <t>1,11,13</t>
  </si>
  <si>
    <t>14,15,17,12</t>
  </si>
  <si>
    <t>Rasulpur Habib</t>
  </si>
  <si>
    <t>Jahangirpur Sham</t>
  </si>
  <si>
    <t>2,3</t>
  </si>
  <si>
    <t>Desari</t>
  </si>
  <si>
    <t>6,7,8,9,14,16</t>
  </si>
  <si>
    <t>Ufraul</t>
  </si>
  <si>
    <t>3,6,11,12</t>
  </si>
  <si>
    <t>Bhagwanpur</t>
  </si>
  <si>
    <t>Madhopur Mahodat</t>
  </si>
  <si>
    <t>2,3,4,8</t>
  </si>
  <si>
    <t>Maganpur</t>
  </si>
  <si>
    <t>6,8,13,14,2,4</t>
  </si>
  <si>
    <t>Sahtha</t>
  </si>
  <si>
    <t>3,13,4,9,10,11,12</t>
  </si>
  <si>
    <t>Karhari</t>
  </si>
  <si>
    <t>11,12,4,5,7,8</t>
  </si>
  <si>
    <t>Shambhupur  Kowari</t>
  </si>
  <si>
    <t>3,4,5,8,7,9</t>
  </si>
  <si>
    <t>Majhuli Mahamadpur</t>
  </si>
  <si>
    <t>1,14,2,5</t>
  </si>
  <si>
    <t>Kiratpur Rajaram</t>
  </si>
  <si>
    <t>1,2,3,4,5,13,8</t>
  </si>
  <si>
    <t>Mahamadpur Bujurg</t>
  </si>
  <si>
    <t>8,9</t>
  </si>
  <si>
    <t>Jahangirpur Patedha</t>
  </si>
  <si>
    <t>1,5,6,13,3,7,15</t>
  </si>
  <si>
    <t>Madhopur Ram</t>
  </si>
  <si>
    <t>1,2,7</t>
  </si>
  <si>
    <t>Mahammadabad</t>
  </si>
  <si>
    <t>1,2,4</t>
  </si>
  <si>
    <t>Harwanspur Banthu</t>
  </si>
  <si>
    <t>6,12,13,14,2,3,4,11</t>
  </si>
  <si>
    <t>Raghunathpur Emadpur</t>
  </si>
  <si>
    <t>Ratanpur</t>
  </si>
  <si>
    <t>9,10,11,5,8</t>
  </si>
  <si>
    <t>Asoi Laxiram</t>
  </si>
  <si>
    <t>5,9,10,11</t>
  </si>
  <si>
    <t>Husaina Khurd</t>
  </si>
  <si>
    <t>1,9,10</t>
  </si>
  <si>
    <t>Wafapur Banthu</t>
  </si>
  <si>
    <t>4,5,6,3</t>
  </si>
  <si>
    <t>Jatkauli</t>
  </si>
  <si>
    <t>1,2,3,7,8,13,14</t>
  </si>
  <si>
    <t>Majhuli</t>
  </si>
  <si>
    <t>2,13,14,15</t>
  </si>
  <si>
    <t>Madarna</t>
  </si>
  <si>
    <t>6,8,9,10,11</t>
  </si>
  <si>
    <t>16,17,18,1,2</t>
  </si>
  <si>
    <t>Rasulpur Turki</t>
  </si>
  <si>
    <t>10,14,5,2</t>
  </si>
  <si>
    <t>Piroi Samsudin</t>
  </si>
  <si>
    <t>3,5,6,7,8,12</t>
  </si>
  <si>
    <t>Rasulpur Korigawo</t>
  </si>
  <si>
    <t>1,10,11,8</t>
  </si>
  <si>
    <t>Lalganaj</t>
  </si>
  <si>
    <t>Gurmiya</t>
  </si>
  <si>
    <t>1,3</t>
  </si>
  <si>
    <t>Ghataro Middle</t>
  </si>
  <si>
    <t>1,2,3,4,7,11,12,13</t>
  </si>
  <si>
    <t>Patedhi Belsar</t>
  </si>
  <si>
    <t>Sain Beraun</t>
  </si>
  <si>
    <t>Belsar</t>
  </si>
  <si>
    <t>1,2,3,4,5,11,13,14</t>
  </si>
  <si>
    <t>Sakartha</t>
  </si>
  <si>
    <t>5,13</t>
  </si>
  <si>
    <t>Singhara south</t>
  </si>
  <si>
    <t>5,6,8,13,2,4,10,12</t>
  </si>
  <si>
    <t>Tazpur Buzurg</t>
  </si>
  <si>
    <t>1,2,3,4,6,7,11,13</t>
  </si>
  <si>
    <t>Supaul Tariya</t>
  </si>
  <si>
    <t>1,3,6,8,9,10,13</t>
  </si>
  <si>
    <t>Singhara north</t>
  </si>
  <si>
    <t>1,2,3,10,11</t>
  </si>
  <si>
    <t>Mungrahi</t>
  </si>
  <si>
    <t>Bhadwas</t>
  </si>
  <si>
    <t>1,3,4,5,6,7,9,10,11,12,14</t>
  </si>
  <si>
    <t>Kanhauli Bisanpur</t>
  </si>
  <si>
    <t>2,3,7</t>
  </si>
  <si>
    <t xml:space="preserve">Mungrahi </t>
  </si>
  <si>
    <t>3,4,8</t>
  </si>
  <si>
    <t>Karhatiya buzurg</t>
  </si>
  <si>
    <t>1,13</t>
  </si>
  <si>
    <t>Chhaurahi</t>
  </si>
  <si>
    <t>7,8,12,13</t>
  </si>
  <si>
    <t>Kishunpur</t>
  </si>
  <si>
    <t>5,6</t>
  </si>
  <si>
    <t>2,5,6,7,8,14</t>
  </si>
  <si>
    <t>Mathan Milk</t>
  </si>
  <si>
    <t>6,7,8,9,10</t>
  </si>
  <si>
    <t>Mansurpur Halaiya</t>
  </si>
  <si>
    <t>Khajichand Chhapra</t>
  </si>
  <si>
    <t>Simadwara</t>
  </si>
  <si>
    <t>2,12,13</t>
  </si>
  <si>
    <t>Saidpur Dumara</t>
  </si>
  <si>
    <t>11,12</t>
  </si>
  <si>
    <t>Tisiauta</t>
  </si>
  <si>
    <t>1,2,6,8,9,11,12</t>
  </si>
  <si>
    <t>Teknari</t>
  </si>
  <si>
    <t>Nilorukundpur</t>
  </si>
  <si>
    <t>2,4,7</t>
  </si>
  <si>
    <t>Nirpur</t>
  </si>
  <si>
    <t>4,5,8,6,7</t>
  </si>
  <si>
    <t>Sohrathi</t>
  </si>
  <si>
    <t>12,13,7,8</t>
  </si>
  <si>
    <t>List of Panchayats &amp; Wards (WLS, NQ)</t>
  </si>
  <si>
    <t xml:space="preserve">Comprehensive Operation and Maintenance including repairs of Civil &amp; Mechanical Structures, Energy Cost, Deployment of Manpower for various Ward Level Water Supply Schemes (Non Quality Affected) for the period of 5 years  under P.H. Division, Hajipur for the year 2026-2027. </t>
  </si>
  <si>
    <t>Comprehensive Operation and Maintenance including repairs of Civil &amp; Mechanical Structures, Energy Cost, Deployment of Manpower for various Ward Level Water Supply Schemes (Quality Affected) for the period of 5 years  under P.H. Division, Hajipur for the year 2026-2027.  (As per Sub Estimate -01A)</t>
  </si>
  <si>
    <t>Sub Estimate -01A</t>
  </si>
  <si>
    <t>Comprehensive Operation and Maintenance including repairs of Civil &amp; Mechanical Structures, Energy Cost, Deployment of Manpower for various Ward Level Water Supply Schemes (Non Quality Affected) for the period of 5 years under P.H. Division, Hajipur for the year 2026-2027.  (As per Sub Estimate -01B)</t>
  </si>
  <si>
    <t>Sub Estimate -01B</t>
  </si>
  <si>
    <t>Comprehensive Operation and Maintenance including repairs of Civil &amp; Mechanical Structures, Energy Cost, Deployment of Manpower for various PWS for the period of 5 years  under P.H. Division, Hajipur for the year 2026-2027.  (As per PWS Abstract )</t>
  </si>
  <si>
    <t xml:space="preserve">Name of Woek-Part I: Fixed
Operation of Ward level piped water supply schemes (Quality affected/NQ affected) &amp; PWS Schemes by deploying pump operators and payment of electricity charges and 
Part II: Variable
Comprehensive maintenance of Ward level water supply schemes (Quality affected/NQ affected) &amp; PWS Schemes, i/c the cost of chemicals, overhauling of filter media and related appurtenances, cleaning of ESR and campus, maintenance viz. cleaning painting of pump house, boundary wall, repair of leakages in distribution line, repair and provision of new FHTCs, repair and maintenance of pumps and other electromechanical components etc. all complete as per the directions of Engineer-in-charge.
</t>
  </si>
</sst>
</file>

<file path=xl/styles.xml><?xml version="1.0" encoding="utf-8"?>
<styleSheet xmlns="http://schemas.openxmlformats.org/spreadsheetml/2006/main">
  <numFmts count="5">
    <numFmt numFmtId="164" formatCode="&quot;₹&quot;\ #,##0.00"/>
    <numFmt numFmtId="165" formatCode="0.0"/>
    <numFmt numFmtId="166" formatCode="0.00000"/>
    <numFmt numFmtId="167" formatCode="&quot;Rs.&quot;#,##0.00;[Red]&quot;Rs.&quot;#,##0.00"/>
    <numFmt numFmtId="168" formatCode="#,##0.00;[Red]#,##0.00"/>
  </numFmts>
  <fonts count="37">
    <font>
      <sz val="11"/>
      <color theme="1"/>
      <name val="Calibri"/>
      <family val="2"/>
      <scheme val="minor"/>
    </font>
    <font>
      <b/>
      <sz val="11"/>
      <color theme="1"/>
      <name val="Calibri"/>
      <family val="2"/>
      <scheme val="minor"/>
    </font>
    <font>
      <i/>
      <sz val="11"/>
      <color theme="1"/>
      <name val="Calibri"/>
      <family val="2"/>
      <scheme val="minor"/>
    </font>
    <font>
      <b/>
      <i/>
      <sz val="11"/>
      <color theme="1"/>
      <name val="Calibri"/>
      <family val="2"/>
      <scheme val="minor"/>
    </font>
    <font>
      <b/>
      <i/>
      <vertAlign val="subscript"/>
      <sz val="11"/>
      <color theme="1"/>
      <name val="Calibri"/>
      <family val="2"/>
      <scheme val="minor"/>
    </font>
    <font>
      <b/>
      <u/>
      <sz val="11"/>
      <color theme="1"/>
      <name val="Calibri"/>
      <family val="2"/>
      <scheme val="minor"/>
    </font>
    <font>
      <b/>
      <sz val="14"/>
      <color theme="1"/>
      <name val="Calibri"/>
      <family val="2"/>
      <scheme val="minor"/>
    </font>
    <font>
      <b/>
      <sz val="16"/>
      <color theme="1"/>
      <name val="Calibri"/>
      <family val="2"/>
      <scheme val="minor"/>
    </font>
    <font>
      <sz val="16"/>
      <color theme="1"/>
      <name val="Calibri"/>
      <family val="2"/>
      <scheme val="minor"/>
    </font>
    <font>
      <sz val="18"/>
      <color theme="1"/>
      <name val="Times New Roman"/>
      <family val="1"/>
    </font>
    <font>
      <sz val="11"/>
      <color theme="1"/>
      <name val="Times New Roman"/>
      <family val="1"/>
    </font>
    <font>
      <b/>
      <u/>
      <sz val="18"/>
      <color theme="1"/>
      <name val="Times New Roman"/>
      <family val="1"/>
    </font>
    <font>
      <b/>
      <sz val="18"/>
      <color theme="1"/>
      <name val="Times New Roman"/>
      <family val="1"/>
    </font>
    <font>
      <b/>
      <sz val="16"/>
      <color theme="1"/>
      <name val="Times New Roman"/>
      <family val="1"/>
    </font>
    <font>
      <b/>
      <sz val="14"/>
      <color theme="1"/>
      <name val="Times New Roman"/>
      <family val="1"/>
    </font>
    <font>
      <sz val="14"/>
      <color theme="1"/>
      <name val="Times New Roman"/>
      <family val="1"/>
    </font>
    <font>
      <sz val="14"/>
      <color theme="1"/>
      <name val="Calibri"/>
      <family val="2"/>
      <scheme val="minor"/>
    </font>
    <font>
      <b/>
      <sz val="22"/>
      <color theme="1"/>
      <name val="Times New Roman"/>
      <family val="1"/>
    </font>
    <font>
      <sz val="12"/>
      <color theme="1"/>
      <name val="Times New Roman"/>
      <family val="1"/>
    </font>
    <font>
      <sz val="11"/>
      <color theme="1"/>
      <name val="Calibri"/>
      <family val="2"/>
      <scheme val="minor"/>
    </font>
    <font>
      <sz val="11"/>
      <name val="Calibri"/>
      <family val="2"/>
      <scheme val="minor"/>
    </font>
    <font>
      <b/>
      <u/>
      <sz val="14"/>
      <color theme="1"/>
      <name val="Calibri"/>
      <family val="2"/>
      <scheme val="minor"/>
    </font>
    <font>
      <b/>
      <u/>
      <sz val="16"/>
      <color theme="1"/>
      <name val="Calibri"/>
      <family val="2"/>
      <scheme val="minor"/>
    </font>
    <font>
      <sz val="11"/>
      <name val="Calibri"/>
      <family val="2"/>
    </font>
    <font>
      <b/>
      <u/>
      <sz val="14"/>
      <name val="Bookman Old Style"/>
      <family val="1"/>
    </font>
    <font>
      <u/>
      <sz val="11"/>
      <name val="Arial"/>
      <family val="2"/>
    </font>
    <font>
      <sz val="11"/>
      <name val="Arial"/>
      <family val="2"/>
    </font>
    <font>
      <b/>
      <sz val="14"/>
      <name val="Bookman Old Style"/>
      <family val="1"/>
    </font>
    <font>
      <b/>
      <sz val="11"/>
      <name val="Bookman Old Style"/>
      <family val="1"/>
    </font>
    <font>
      <sz val="11"/>
      <name val="Bookman Old Style"/>
      <family val="1"/>
    </font>
    <font>
      <b/>
      <sz val="12"/>
      <name val="Arial"/>
      <family val="2"/>
    </font>
    <font>
      <b/>
      <sz val="12"/>
      <color theme="1"/>
      <name val="Arial"/>
      <family val="2"/>
    </font>
    <font>
      <b/>
      <sz val="11"/>
      <name val="Arial"/>
      <family val="2"/>
    </font>
    <font>
      <b/>
      <sz val="11"/>
      <color theme="0"/>
      <name val="Bookman Old Style"/>
      <family val="1"/>
    </font>
    <font>
      <sz val="10"/>
      <name val="Arial"/>
      <family val="2"/>
    </font>
    <font>
      <b/>
      <sz val="16"/>
      <name val="Bookman Old Style"/>
      <family val="1"/>
    </font>
    <font>
      <b/>
      <sz val="20"/>
      <color theme="1"/>
      <name val="Times New Roman"/>
      <family val="1"/>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right/>
      <top style="thin">
        <color rgb="FF000000"/>
      </top>
      <bottom/>
      <diagonal/>
    </border>
    <border>
      <left/>
      <right style="thin">
        <color rgb="FF000000"/>
      </right>
      <top style="thin">
        <color rgb="FF000000"/>
      </top>
      <bottom/>
      <diagonal/>
    </border>
  </borders>
  <cellStyleXfs count="2">
    <xf numFmtId="0" fontId="0" fillId="0" borderId="0"/>
    <xf numFmtId="0" fontId="19" fillId="0" borderId="0"/>
  </cellStyleXfs>
  <cellXfs count="215">
    <xf numFmtId="0" fontId="0" fillId="0" borderId="0" xfId="0"/>
    <xf numFmtId="0" fontId="0" fillId="0" borderId="1" xfId="0" applyBorder="1" applyAlignment="1">
      <alignment horizontal="center"/>
    </xf>
    <xf numFmtId="0" fontId="0" fillId="0" borderId="1" xfId="0" applyBorder="1"/>
    <xf numFmtId="0" fontId="2" fillId="0" borderId="1" xfId="0" applyFont="1" applyBorder="1"/>
    <xf numFmtId="0" fontId="3" fillId="0" borderId="1" xfId="0" applyFont="1" applyBorder="1"/>
    <xf numFmtId="0" fontId="1" fillId="0" borderId="1" xfId="0" applyFont="1" applyBorder="1"/>
    <xf numFmtId="0" fontId="3" fillId="0" borderId="1" xfId="0" applyFont="1" applyBorder="1" applyAlignment="1">
      <alignment horizontal="center"/>
    </xf>
    <xf numFmtId="0" fontId="0" fillId="0" borderId="0" xfId="0" applyAlignment="1">
      <alignment wrapText="1"/>
    </xf>
    <xf numFmtId="0" fontId="0" fillId="0" borderId="0" xfId="0" applyAlignment="1">
      <alignment horizontal="center"/>
    </xf>
    <xf numFmtId="0" fontId="3" fillId="0" borderId="1" xfId="0" applyFont="1" applyBorder="1" applyAlignment="1">
      <alignment horizontal="right"/>
    </xf>
    <xf numFmtId="0" fontId="1" fillId="0" borderId="1" xfId="0" applyFont="1" applyBorder="1" applyAlignment="1">
      <alignment horizontal="right"/>
    </xf>
    <xf numFmtId="0" fontId="1" fillId="0" borderId="1" xfId="0" applyFont="1" applyBorder="1" applyAlignment="1">
      <alignment horizontal="center"/>
    </xf>
    <xf numFmtId="0" fontId="1" fillId="0" borderId="1" xfId="0" applyFont="1" applyBorder="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3" fillId="0" borderId="1" xfId="0" applyFont="1" applyBorder="1" applyAlignment="1">
      <alignment horizontal="center" vertical="center"/>
    </xf>
    <xf numFmtId="0" fontId="5" fillId="0" borderId="1" xfId="0" applyFont="1" applyBorder="1" applyAlignment="1">
      <alignment horizontal="center" vertical="center"/>
    </xf>
    <xf numFmtId="2" fontId="0" fillId="0" borderId="1" xfId="0" applyNumberFormat="1" applyBorder="1" applyAlignment="1">
      <alignment horizontal="center" vertical="center"/>
    </xf>
    <xf numFmtId="0" fontId="3" fillId="0" borderId="1" xfId="0" applyFont="1" applyBorder="1" applyAlignment="1">
      <alignment horizontal="center" vertical="center" wrapText="1"/>
    </xf>
    <xf numFmtId="0" fontId="3" fillId="0" borderId="5" xfId="0" applyFont="1" applyBorder="1" applyAlignment="1">
      <alignment horizontal="right"/>
    </xf>
    <xf numFmtId="4" fontId="0" fillId="0" borderId="1" xfId="0" applyNumberFormat="1" applyBorder="1" applyAlignment="1">
      <alignment horizontal="center" vertical="center"/>
    </xf>
    <xf numFmtId="10" fontId="0" fillId="0" borderId="1" xfId="0" applyNumberFormat="1" applyBorder="1" applyAlignment="1">
      <alignment horizontal="center" vertical="center"/>
    </xf>
    <xf numFmtId="2" fontId="0" fillId="0" borderId="1" xfId="0" applyNumberFormat="1" applyBorder="1" applyAlignment="1">
      <alignment horizontal="center" vertical="center" wrapText="1"/>
    </xf>
    <xf numFmtId="2" fontId="3" fillId="0" borderId="1" xfId="0" applyNumberFormat="1" applyFont="1" applyBorder="1" applyAlignment="1">
      <alignment horizontal="center" vertical="center"/>
    </xf>
    <xf numFmtId="0" fontId="2" fillId="0" borderId="1" xfId="0" applyFont="1" applyBorder="1" applyAlignment="1">
      <alignment horizontal="center" vertical="center"/>
    </xf>
    <xf numFmtId="0" fontId="1" fillId="0" borderId="1" xfId="0" applyFont="1" applyBorder="1" applyAlignment="1">
      <alignment horizontal="center" wrapText="1"/>
    </xf>
    <xf numFmtId="2" fontId="0" fillId="0" borderId="1" xfId="0" applyNumberFormat="1" applyBorder="1" applyAlignment="1">
      <alignment horizontal="center"/>
    </xf>
    <xf numFmtId="164" fontId="0" fillId="0" borderId="1" xfId="0" applyNumberFormat="1" applyBorder="1" applyAlignment="1">
      <alignment horizontal="center"/>
    </xf>
    <xf numFmtId="164" fontId="1" fillId="0" borderId="1" xfId="0" applyNumberFormat="1" applyFont="1" applyBorder="1" applyAlignment="1">
      <alignment horizontal="center"/>
    </xf>
    <xf numFmtId="0" fontId="1" fillId="0" borderId="1" xfId="0" applyFont="1" applyBorder="1" applyAlignment="1">
      <alignment wrapText="1"/>
    </xf>
    <xf numFmtId="0" fontId="0" fillId="0" borderId="1" xfId="0" applyBorder="1" applyAlignment="1">
      <alignment horizontal="center" wrapText="1"/>
    </xf>
    <xf numFmtId="164" fontId="0" fillId="0" borderId="1" xfId="0" applyNumberFormat="1" applyBorder="1" applyAlignment="1">
      <alignment horizontal="center" vertical="center"/>
    </xf>
    <xf numFmtId="164" fontId="1" fillId="0" borderId="1" xfId="0" applyNumberFormat="1" applyFont="1" applyBorder="1" applyAlignment="1">
      <alignment horizontal="center" vertical="center"/>
    </xf>
    <xf numFmtId="164" fontId="3" fillId="0" borderId="1" xfId="0" applyNumberFormat="1" applyFont="1" applyBorder="1" applyAlignment="1">
      <alignment horizontal="right"/>
    </xf>
    <xf numFmtId="165" fontId="0" fillId="0" borderId="1" xfId="0" applyNumberFormat="1" applyBorder="1" applyAlignment="1">
      <alignment horizontal="center" vertical="center"/>
    </xf>
    <xf numFmtId="2" fontId="2" fillId="0" borderId="1" xfId="0" applyNumberFormat="1" applyFont="1" applyBorder="1" applyAlignment="1">
      <alignment horizontal="center" vertical="center"/>
    </xf>
    <xf numFmtId="164" fontId="2" fillId="0" borderId="1" xfId="0" applyNumberFormat="1" applyFont="1" applyBorder="1" applyAlignment="1">
      <alignment horizontal="center" vertical="center"/>
    </xf>
    <xf numFmtId="164" fontId="3" fillId="0" borderId="1" xfId="0" applyNumberFormat="1" applyFont="1" applyBorder="1" applyAlignment="1">
      <alignment horizontal="center"/>
    </xf>
    <xf numFmtId="164" fontId="0" fillId="0" borderId="1" xfId="0" applyNumberFormat="1" applyBorder="1"/>
    <xf numFmtId="164" fontId="1" fillId="0" borderId="1" xfId="0" applyNumberFormat="1" applyFont="1" applyBorder="1"/>
    <xf numFmtId="164" fontId="3" fillId="0" borderId="1" xfId="0" applyNumberFormat="1" applyFont="1" applyBorder="1" applyAlignment="1">
      <alignment horizontal="center" vertical="center"/>
    </xf>
    <xf numFmtId="0" fontId="1" fillId="0" borderId="1" xfId="0" applyFont="1" applyBorder="1" applyAlignment="1">
      <alignment horizontal="left" vertical="center"/>
    </xf>
    <xf numFmtId="0" fontId="10" fillId="2" borderId="0" xfId="0" applyFont="1" applyFill="1" applyAlignment="1">
      <alignment wrapText="1"/>
    </xf>
    <xf numFmtId="0" fontId="14" fillId="2" borderId="1" xfId="0" applyFont="1" applyFill="1" applyBorder="1" applyAlignment="1">
      <alignment horizontal="center" vertical="center" wrapText="1"/>
    </xf>
    <xf numFmtId="0" fontId="14" fillId="2" borderId="0" xfId="0" applyFont="1" applyFill="1" applyAlignment="1">
      <alignment horizontal="center" vertical="center" wrapText="1"/>
    </xf>
    <xf numFmtId="0" fontId="15" fillId="2" borderId="1" xfId="0" applyFont="1" applyFill="1" applyBorder="1" applyAlignment="1">
      <alignment horizontal="center" vertical="center" wrapText="1"/>
    </xf>
    <xf numFmtId="164" fontId="15" fillId="2" borderId="1" xfId="0" applyNumberFormat="1" applyFont="1" applyFill="1" applyBorder="1" applyAlignment="1">
      <alignment horizontal="center" vertical="center" wrapText="1"/>
    </xf>
    <xf numFmtId="0" fontId="15" fillId="2" borderId="0" xfId="0" applyFont="1" applyFill="1" applyAlignment="1">
      <alignment horizontal="center" vertical="center" wrapText="1"/>
    </xf>
    <xf numFmtId="0" fontId="0" fillId="2" borderId="0" xfId="0" applyFill="1"/>
    <xf numFmtId="164" fontId="14" fillId="2" borderId="1" xfId="0" applyNumberFormat="1" applyFont="1" applyFill="1" applyBorder="1" applyAlignment="1">
      <alignment horizontal="center" vertical="center" wrapText="1"/>
    </xf>
    <xf numFmtId="0" fontId="16" fillId="0" borderId="1" xfId="0" applyFont="1" applyBorder="1" applyAlignment="1">
      <alignment horizontal="center" vertical="center" wrapText="1"/>
    </xf>
    <xf numFmtId="0" fontId="1" fillId="0" borderId="1" xfId="0" applyFont="1" applyBorder="1" applyAlignment="1">
      <alignment horizontal="left" vertical="center" wrapText="1"/>
    </xf>
    <xf numFmtId="4" fontId="0" fillId="2" borderId="1" xfId="0" applyNumberFormat="1" applyFill="1" applyBorder="1" applyAlignment="1">
      <alignment horizontal="center" vertical="center"/>
    </xf>
    <xf numFmtId="0" fontId="0" fillId="0" borderId="1" xfId="0" applyBorder="1" applyAlignment="1">
      <alignment wrapText="1"/>
    </xf>
    <xf numFmtId="0" fontId="5" fillId="0" borderId="1" xfId="0" applyFont="1" applyBorder="1" applyAlignment="1">
      <alignment horizontal="center"/>
    </xf>
    <xf numFmtId="1" fontId="0" fillId="0" borderId="1" xfId="0" applyNumberFormat="1" applyBorder="1"/>
    <xf numFmtId="2" fontId="0" fillId="0" borderId="1" xfId="0" applyNumberFormat="1" applyBorder="1"/>
    <xf numFmtId="2" fontId="1" fillId="0" borderId="1" xfId="0" applyNumberFormat="1" applyFont="1" applyBorder="1"/>
    <xf numFmtId="4" fontId="1" fillId="0" borderId="1" xfId="0" applyNumberFormat="1" applyFont="1" applyBorder="1"/>
    <xf numFmtId="0" fontId="3" fillId="0" borderId="1" xfId="0" applyFont="1" applyBorder="1" applyAlignment="1">
      <alignment wrapText="1"/>
    </xf>
    <xf numFmtId="4" fontId="0" fillId="0" borderId="1" xfId="0" applyNumberFormat="1" applyBorder="1"/>
    <xf numFmtId="10" fontId="0" fillId="0" borderId="1" xfId="0" applyNumberFormat="1" applyBorder="1"/>
    <xf numFmtId="2" fontId="0" fillId="0" borderId="1" xfId="0" applyNumberFormat="1" applyBorder="1" applyAlignment="1">
      <alignment wrapText="1"/>
    </xf>
    <xf numFmtId="2" fontId="3" fillId="0" borderId="1" xfId="0" applyNumberFormat="1" applyFont="1" applyBorder="1"/>
    <xf numFmtId="0" fontId="1" fillId="0" borderId="1" xfId="0" applyFont="1" applyBorder="1" applyAlignment="1">
      <alignment vertical="center" wrapText="1"/>
    </xf>
    <xf numFmtId="2" fontId="3" fillId="0" borderId="1" xfId="0" applyNumberFormat="1" applyFont="1" applyBorder="1" applyAlignment="1">
      <alignment horizontal="right"/>
    </xf>
    <xf numFmtId="4" fontId="0" fillId="3" borderId="1" xfId="0" applyNumberFormat="1" applyFill="1" applyBorder="1"/>
    <xf numFmtId="0" fontId="0" fillId="0" borderId="0" xfId="0" applyAlignment="1">
      <alignment horizontal="center" vertical="center"/>
    </xf>
    <xf numFmtId="2" fontId="2" fillId="0" borderId="1" xfId="0" applyNumberFormat="1" applyFont="1" applyBorder="1"/>
    <xf numFmtId="0" fontId="18" fillId="2" borderId="1" xfId="0" applyFont="1" applyFill="1" applyBorder="1" applyAlignment="1">
      <alignment horizontal="center" vertical="center" wrapText="1"/>
    </xf>
    <xf numFmtId="0" fontId="0" fillId="0" borderId="7" xfId="0" applyBorder="1" applyAlignment="1">
      <alignment wrapText="1"/>
    </xf>
    <xf numFmtId="0" fontId="0" fillId="0" borderId="7" xfId="0" applyBorder="1" applyAlignment="1">
      <alignment horizontal="center"/>
    </xf>
    <xf numFmtId="0" fontId="0" fillId="0" borderId="7" xfId="0" applyBorder="1"/>
    <xf numFmtId="0" fontId="3" fillId="0" borderId="7" xfId="0" applyFont="1" applyBorder="1" applyAlignment="1">
      <alignment horizontal="center"/>
    </xf>
    <xf numFmtId="2" fontId="0" fillId="0" borderId="7" xfId="0" applyNumberFormat="1" applyBorder="1"/>
    <xf numFmtId="2" fontId="3" fillId="0" borderId="7" xfId="0" applyNumberFormat="1" applyFont="1" applyBorder="1"/>
    <xf numFmtId="0" fontId="6" fillId="0" borderId="1" xfId="0" applyFont="1" applyBorder="1" applyAlignment="1">
      <alignment horizontal="center"/>
    </xf>
    <xf numFmtId="164" fontId="0" fillId="0" borderId="0" xfId="0" applyNumberFormat="1"/>
    <xf numFmtId="0" fontId="1" fillId="0" borderId="1" xfId="0" applyFont="1" applyBorder="1" applyAlignment="1">
      <alignment horizontal="right"/>
    </xf>
    <xf numFmtId="0" fontId="3" fillId="0" borderId="1" xfId="0" applyFont="1" applyBorder="1" applyAlignment="1">
      <alignment horizontal="right"/>
    </xf>
    <xf numFmtId="0" fontId="3" fillId="0" borderId="5" xfId="0" applyFont="1" applyBorder="1" applyAlignment="1">
      <alignment horizontal="right"/>
    </xf>
    <xf numFmtId="0" fontId="3" fillId="0" borderId="1" xfId="0" applyNumberFormat="1" applyFont="1" applyBorder="1" applyAlignment="1">
      <alignment horizontal="center"/>
    </xf>
    <xf numFmtId="166" fontId="0" fillId="0" borderId="1" xfId="0" applyNumberFormat="1" applyBorder="1" applyAlignment="1">
      <alignment horizontal="center" vertical="center"/>
    </xf>
    <xf numFmtId="0" fontId="16" fillId="0" borderId="1" xfId="0" applyFont="1" applyBorder="1" applyAlignment="1">
      <alignment vertical="center"/>
    </xf>
    <xf numFmtId="0" fontId="3" fillId="0" borderId="1" xfId="0" applyFont="1" applyBorder="1" applyAlignment="1">
      <alignment horizontal="center" wrapText="1"/>
    </xf>
    <xf numFmtId="4" fontId="23" fillId="0" borderId="8" xfId="0" applyNumberFormat="1" applyFont="1" applyBorder="1" applyAlignment="1">
      <alignment horizontal="center"/>
    </xf>
    <xf numFmtId="4" fontId="3" fillId="0" borderId="1" xfId="0" applyNumberFormat="1" applyFont="1" applyBorder="1" applyAlignment="1">
      <alignment horizontal="center"/>
    </xf>
    <xf numFmtId="0" fontId="25" fillId="0" borderId="0" xfId="0" applyFont="1"/>
    <xf numFmtId="167" fontId="25" fillId="0" borderId="0" xfId="0" applyNumberFormat="1" applyFont="1"/>
    <xf numFmtId="0" fontId="0" fillId="0" borderId="0" xfId="0" applyFont="1" applyAlignment="1"/>
    <xf numFmtId="0" fontId="26" fillId="0" borderId="0" xfId="0" applyFont="1"/>
    <xf numFmtId="167" fontId="26" fillId="0" borderId="0" xfId="0" applyNumberFormat="1" applyFont="1"/>
    <xf numFmtId="0" fontId="28" fillId="0" borderId="8" xfId="0" applyFont="1" applyBorder="1" applyAlignment="1">
      <alignment horizontal="center" vertical="center" wrapText="1"/>
    </xf>
    <xf numFmtId="0" fontId="28" fillId="0" borderId="8" xfId="0" applyFont="1" applyBorder="1" applyAlignment="1">
      <alignment horizontal="center" vertical="center"/>
    </xf>
    <xf numFmtId="167" fontId="28" fillId="0" borderId="8" xfId="0" applyNumberFormat="1" applyFont="1" applyBorder="1" applyAlignment="1">
      <alignment horizontal="center" vertical="center"/>
    </xf>
    <xf numFmtId="0" fontId="26" fillId="0" borderId="0" xfId="0" applyFont="1" applyAlignment="1">
      <alignment horizontal="center" vertical="center"/>
    </xf>
    <xf numFmtId="167" fontId="26" fillId="0" borderId="0" xfId="0" applyNumberFormat="1" applyFont="1" applyAlignment="1">
      <alignment horizontal="center" vertical="center"/>
    </xf>
    <xf numFmtId="0" fontId="28" fillId="0" borderId="12" xfId="0" applyFont="1" applyBorder="1" applyAlignment="1">
      <alignment horizontal="center" vertical="center" wrapText="1"/>
    </xf>
    <xf numFmtId="0" fontId="29" fillId="0" borderId="8" xfId="0" applyFont="1" applyBorder="1" applyAlignment="1">
      <alignment horizontal="justify" vertical="top" wrapText="1"/>
    </xf>
    <xf numFmtId="0" fontId="29" fillId="0" borderId="8" xfId="0" applyFont="1" applyBorder="1" applyAlignment="1">
      <alignment horizontal="center" vertical="center" wrapText="1"/>
    </xf>
    <xf numFmtId="164" fontId="29" fillId="0" borderId="8" xfId="0" applyNumberFormat="1" applyFont="1" applyBorder="1" applyAlignment="1">
      <alignment horizontal="center" vertical="center" wrapText="1"/>
    </xf>
    <xf numFmtId="0" fontId="30" fillId="0" borderId="13" xfId="0" applyFont="1" applyBorder="1" applyAlignment="1">
      <alignment vertical="center"/>
    </xf>
    <xf numFmtId="164" fontId="30" fillId="0" borderId="12" xfId="0" applyNumberFormat="1" applyFont="1" applyBorder="1" applyAlignment="1">
      <alignment horizontal="center" vertical="center"/>
    </xf>
    <xf numFmtId="0" fontId="26" fillId="0" borderId="1" xfId="0" applyFont="1" applyBorder="1"/>
    <xf numFmtId="164" fontId="31" fillId="0" borderId="1" xfId="0" applyNumberFormat="1" applyFont="1" applyBorder="1" applyAlignment="1">
      <alignment horizontal="center" vertical="center"/>
    </xf>
    <xf numFmtId="0" fontId="32" fillId="0" borderId="0" xfId="0" applyFont="1" applyAlignment="1">
      <alignment vertical="top"/>
    </xf>
    <xf numFmtId="0" fontId="28" fillId="0" borderId="0" xfId="0" applyFont="1"/>
    <xf numFmtId="0" fontId="33" fillId="0" borderId="0" xfId="0" applyFont="1"/>
    <xf numFmtId="167" fontId="33" fillId="0" borderId="0" xfId="0" applyNumberFormat="1" applyFont="1"/>
    <xf numFmtId="0" fontId="34" fillId="0" borderId="0" xfId="0" applyFont="1" applyAlignment="1">
      <alignment horizontal="center"/>
    </xf>
    <xf numFmtId="0" fontId="34" fillId="0" borderId="0" xfId="0" applyFont="1"/>
    <xf numFmtId="168" fontId="34" fillId="0" borderId="0" xfId="0" applyNumberFormat="1" applyFont="1"/>
    <xf numFmtId="0" fontId="28" fillId="0" borderId="0" xfId="0" applyFont="1" applyAlignment="1">
      <alignment horizontal="left"/>
    </xf>
    <xf numFmtId="0" fontId="26" fillId="0" borderId="0" xfId="0" applyFont="1" applyAlignment="1">
      <alignment horizontal="left"/>
    </xf>
    <xf numFmtId="0" fontId="32" fillId="0" borderId="0" xfId="0" applyFont="1" applyAlignment="1">
      <alignment horizontal="right" vertical="center" wrapText="1"/>
    </xf>
    <xf numFmtId="167" fontId="32" fillId="0" borderId="0" xfId="0" applyNumberFormat="1" applyFont="1" applyAlignment="1">
      <alignment horizontal="left" vertical="center" wrapText="1"/>
    </xf>
    <xf numFmtId="0" fontId="32" fillId="0" borderId="0" xfId="0" applyFont="1" applyAlignment="1">
      <alignment horizontal="center"/>
    </xf>
    <xf numFmtId="0" fontId="32" fillId="0" borderId="0" xfId="0" applyFont="1"/>
    <xf numFmtId="0" fontId="26" fillId="0" borderId="0" xfId="0" applyFont="1" applyAlignment="1">
      <alignment horizontal="center"/>
    </xf>
    <xf numFmtId="167" fontId="26" fillId="0" borderId="0" xfId="0" applyNumberFormat="1" applyFont="1" applyAlignment="1">
      <alignment horizontal="center"/>
    </xf>
    <xf numFmtId="0" fontId="15" fillId="2" borderId="1" xfId="0" applyNumberFormat="1" applyFont="1" applyFill="1" applyBorder="1" applyAlignment="1">
      <alignment horizontal="center" vertical="center" wrapText="1"/>
    </xf>
    <xf numFmtId="0" fontId="0" fillId="0" borderId="0" xfId="0" applyBorder="1"/>
    <xf numFmtId="0" fontId="0" fillId="0" borderId="0" xfId="0" applyBorder="1" applyAlignment="1">
      <alignment wrapText="1"/>
    </xf>
    <xf numFmtId="0" fontId="0" fillId="0" borderId="0" xfId="0" applyBorder="1" applyAlignment="1">
      <alignment horizontal="center"/>
    </xf>
    <xf numFmtId="1" fontId="3" fillId="0" borderId="1" xfId="0" applyNumberFormat="1" applyFont="1" applyBorder="1" applyAlignment="1">
      <alignment horizontal="right"/>
    </xf>
    <xf numFmtId="0" fontId="20" fillId="0" borderId="1" xfId="0" applyFont="1" applyBorder="1" applyAlignment="1">
      <alignment horizontal="center" vertical="center" wrapText="1"/>
    </xf>
    <xf numFmtId="0" fontId="0" fillId="0" borderId="0" xfId="0" applyBorder="1" applyAlignment="1">
      <alignment vertical="center"/>
    </xf>
    <xf numFmtId="164" fontId="0" fillId="0" borderId="0" xfId="0" applyNumberFormat="1" applyBorder="1"/>
    <xf numFmtId="0" fontId="10" fillId="2" borderId="0" xfId="1" applyFont="1" applyFill="1" applyAlignment="1">
      <alignment wrapText="1"/>
    </xf>
    <xf numFmtId="0" fontId="14" fillId="2" borderId="1" xfId="1" applyFont="1" applyFill="1" applyBorder="1" applyAlignment="1">
      <alignment horizontal="center" vertical="center" wrapText="1"/>
    </xf>
    <xf numFmtId="0" fontId="14" fillId="2" borderId="0" xfId="1" applyFont="1" applyFill="1" applyAlignment="1">
      <alignment horizontal="center" vertical="center" wrapText="1"/>
    </xf>
    <xf numFmtId="0" fontId="15" fillId="2" borderId="1" xfId="1" applyFont="1" applyFill="1" applyBorder="1" applyAlignment="1">
      <alignment horizontal="center" vertical="center" wrapText="1"/>
    </xf>
    <xf numFmtId="0" fontId="15" fillId="2" borderId="0" xfId="1" applyFont="1" applyFill="1" applyAlignment="1">
      <alignment horizontal="center" vertical="center" wrapText="1"/>
    </xf>
    <xf numFmtId="0" fontId="15" fillId="0" borderId="1" xfId="1" applyFont="1" applyBorder="1" applyAlignment="1">
      <alignment horizontal="center" vertical="center" wrapText="1"/>
    </xf>
    <xf numFmtId="0" fontId="15" fillId="2" borderId="1" xfId="1" applyFont="1" applyFill="1" applyBorder="1" applyAlignment="1">
      <alignment vertical="center" wrapText="1"/>
    </xf>
    <xf numFmtId="0" fontId="36" fillId="2" borderId="1" xfId="1" applyFont="1" applyFill="1" applyBorder="1" applyAlignment="1">
      <alignment horizontal="center" vertical="center" wrapText="1"/>
    </xf>
    <xf numFmtId="164" fontId="29" fillId="0" borderId="8" xfId="0" applyNumberFormat="1" applyFont="1" applyBorder="1" applyAlignment="1">
      <alignment horizontal="right" vertical="center" wrapText="1"/>
    </xf>
    <xf numFmtId="0" fontId="29" fillId="0" borderId="8" xfId="0" applyFont="1" applyBorder="1" applyAlignment="1">
      <alignment horizontal="center" vertical="center"/>
    </xf>
    <xf numFmtId="0" fontId="29" fillId="0" borderId="8" xfId="0" applyFont="1" applyBorder="1" applyAlignment="1">
      <alignment horizontal="justify" vertical="center" wrapText="1"/>
    </xf>
    <xf numFmtId="167" fontId="29" fillId="0" borderId="8" xfId="0" applyNumberFormat="1" applyFont="1" applyBorder="1" applyAlignment="1">
      <alignment horizontal="center" vertical="center"/>
    </xf>
    <xf numFmtId="0" fontId="29" fillId="0" borderId="12" xfId="0" applyFont="1" applyBorder="1" applyAlignment="1">
      <alignment horizontal="center" vertical="center" wrapText="1"/>
    </xf>
    <xf numFmtId="0" fontId="30" fillId="0" borderId="5" xfId="0" applyFont="1" applyBorder="1" applyAlignment="1">
      <alignment horizontal="right" vertical="top"/>
    </xf>
    <xf numFmtId="0" fontId="30" fillId="0" borderId="6" xfId="0" applyFont="1" applyBorder="1" applyAlignment="1">
      <alignment horizontal="right" vertical="top"/>
    </xf>
    <xf numFmtId="0" fontId="24" fillId="0" borderId="9" xfId="0" applyFont="1" applyBorder="1" applyAlignment="1">
      <alignment horizontal="center" vertical="center" wrapText="1"/>
    </xf>
    <xf numFmtId="0" fontId="23" fillId="0" borderId="10" xfId="0" applyFont="1" applyBorder="1"/>
    <xf numFmtId="0" fontId="23" fillId="0" borderId="11" xfId="0" applyFont="1" applyBorder="1"/>
    <xf numFmtId="0" fontId="24" fillId="0" borderId="9" xfId="0" applyFont="1" applyBorder="1" applyAlignment="1">
      <alignment horizontal="center" vertical="center"/>
    </xf>
    <xf numFmtId="0" fontId="27" fillId="0" borderId="9" xfId="0" applyFont="1" applyBorder="1" applyAlignment="1">
      <alignment horizontal="justify" vertical="center" wrapText="1"/>
    </xf>
    <xf numFmtId="0" fontId="23" fillId="0" borderId="10" xfId="0" applyFont="1" applyBorder="1" applyAlignment="1">
      <alignment horizontal="justify"/>
    </xf>
    <xf numFmtId="0" fontId="23" fillId="0" borderId="11" xfId="0" applyFont="1" applyBorder="1" applyAlignment="1">
      <alignment horizontal="justify"/>
    </xf>
    <xf numFmtId="0" fontId="30" fillId="0" borderId="14" xfId="0" applyFont="1" applyBorder="1" applyAlignment="1">
      <alignment horizontal="right" vertical="center"/>
    </xf>
    <xf numFmtId="167" fontId="28" fillId="0" borderId="0" xfId="0" applyNumberFormat="1" applyFont="1" applyAlignment="1">
      <alignment horizontal="center"/>
    </xf>
    <xf numFmtId="0" fontId="0" fillId="0" borderId="0" xfId="0" applyFont="1" applyAlignment="1"/>
    <xf numFmtId="167" fontId="26" fillId="0" borderId="0" xfId="0" applyNumberFormat="1" applyFont="1" applyAlignment="1">
      <alignment horizontal="center"/>
    </xf>
    <xf numFmtId="0" fontId="26" fillId="0" borderId="0" xfId="0" applyFont="1" applyAlignment="1">
      <alignment horizontal="left"/>
    </xf>
    <xf numFmtId="0" fontId="30" fillId="0" borderId="7" xfId="0" applyFont="1" applyBorder="1" applyAlignment="1">
      <alignment horizontal="right" vertical="top"/>
    </xf>
    <xf numFmtId="0" fontId="30" fillId="0" borderId="15" xfId="0" applyFont="1" applyBorder="1" applyAlignment="1">
      <alignment horizontal="right" vertical="center"/>
    </xf>
    <xf numFmtId="0" fontId="32" fillId="0" borderId="0" xfId="0" applyFont="1" applyAlignment="1">
      <alignment horizontal="right" vertical="center" wrapText="1"/>
    </xf>
    <xf numFmtId="167" fontId="32" fillId="0" borderId="0" xfId="0" applyNumberFormat="1" applyFont="1" applyAlignment="1">
      <alignment horizontal="center" vertical="center" wrapText="1"/>
    </xf>
    <xf numFmtId="0" fontId="28" fillId="0" borderId="0" xfId="0" applyFont="1" applyAlignment="1">
      <alignment horizontal="center"/>
    </xf>
    <xf numFmtId="0" fontId="3" fillId="0" borderId="1" xfId="0" applyFont="1" applyBorder="1" applyAlignment="1">
      <alignment horizontal="right"/>
    </xf>
    <xf numFmtId="0" fontId="7" fillId="0" borderId="1" xfId="0" applyFont="1" applyBorder="1" applyAlignment="1">
      <alignment horizontal="center" wrapText="1"/>
    </xf>
    <xf numFmtId="0" fontId="8" fillId="0" borderId="1" xfId="0" applyFont="1" applyBorder="1"/>
    <xf numFmtId="0" fontId="22" fillId="0" borderId="1" xfId="0" applyFont="1" applyBorder="1" applyAlignment="1">
      <alignment horizontal="center" vertical="center" wrapText="1"/>
    </xf>
    <xf numFmtId="0" fontId="3" fillId="0" borderId="5" xfId="0" applyFont="1" applyBorder="1" applyAlignment="1">
      <alignment horizontal="right"/>
    </xf>
    <xf numFmtId="0" fontId="3" fillId="0" borderId="6" xfId="0" applyFont="1" applyBorder="1" applyAlignment="1">
      <alignment horizontal="right"/>
    </xf>
    <xf numFmtId="0" fontId="3" fillId="0" borderId="7" xfId="0" applyFont="1" applyBorder="1" applyAlignment="1">
      <alignment horizontal="right"/>
    </xf>
    <xf numFmtId="0" fontId="20" fillId="0" borderId="1" xfId="0" applyFont="1" applyBorder="1" applyAlignment="1">
      <alignment horizontal="right"/>
    </xf>
    <xf numFmtId="0" fontId="0" fillId="0" borderId="1" xfId="0" applyBorder="1" applyAlignment="1">
      <alignment horizontal="right"/>
    </xf>
    <xf numFmtId="0" fontId="1" fillId="0" borderId="1" xfId="0" applyFont="1" applyBorder="1" applyAlignment="1">
      <alignment horizontal="right"/>
    </xf>
    <xf numFmtId="0" fontId="0" fillId="0" borderId="1" xfId="0" applyFont="1" applyBorder="1" applyAlignment="1">
      <alignment horizontal="right"/>
    </xf>
    <xf numFmtId="167" fontId="27" fillId="0" borderId="0" xfId="0" applyNumberFormat="1" applyFont="1" applyAlignment="1">
      <alignment horizontal="center"/>
    </xf>
    <xf numFmtId="0" fontId="9" fillId="2"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9" fillId="0" borderId="1" xfId="0" applyFont="1" applyBorder="1" applyAlignment="1">
      <alignment horizontal="right"/>
    </xf>
    <xf numFmtId="167" fontId="35" fillId="0" borderId="0" xfId="0" applyNumberFormat="1" applyFont="1" applyAlignment="1">
      <alignment horizontal="center"/>
    </xf>
    <xf numFmtId="0" fontId="9" fillId="2" borderId="1" xfId="1" applyFont="1" applyFill="1" applyBorder="1" applyAlignment="1">
      <alignment horizontal="center" vertical="center" wrapText="1"/>
    </xf>
    <xf numFmtId="0" fontId="36" fillId="2" borderId="5" xfId="1" applyFont="1" applyFill="1" applyBorder="1" applyAlignment="1">
      <alignment horizontal="right" vertical="center" wrapText="1"/>
    </xf>
    <xf numFmtId="0" fontId="36" fillId="2" borderId="6" xfId="1" applyFont="1" applyFill="1" applyBorder="1" applyAlignment="1">
      <alignment horizontal="right" vertical="center" wrapText="1"/>
    </xf>
    <xf numFmtId="0" fontId="36" fillId="2" borderId="7" xfId="1" applyFont="1" applyFill="1" applyBorder="1" applyAlignment="1">
      <alignment horizontal="right" vertical="center" wrapText="1"/>
    </xf>
    <xf numFmtId="0" fontId="17" fillId="2" borderId="1" xfId="0" applyFont="1" applyFill="1" applyBorder="1" applyAlignment="1">
      <alignment horizontal="right" vertical="center" wrapText="1"/>
    </xf>
    <xf numFmtId="0" fontId="12" fillId="2" borderId="1" xfId="0" applyFont="1" applyFill="1" applyBorder="1" applyAlignment="1">
      <alignment horizontal="center" vertical="center" wrapText="1"/>
    </xf>
    <xf numFmtId="0" fontId="13" fillId="2" borderId="1" xfId="0" applyFont="1" applyFill="1" applyBorder="1" applyAlignment="1">
      <alignment horizontal="justify" vertical="center" wrapText="1"/>
    </xf>
    <xf numFmtId="0" fontId="6" fillId="0" borderId="1" xfId="0" applyFont="1" applyBorder="1" applyAlignment="1">
      <alignment horizontal="center" wrapText="1"/>
    </xf>
    <xf numFmtId="0" fontId="7" fillId="0" borderId="2" xfId="0" applyFont="1" applyBorder="1" applyAlignment="1">
      <alignment horizontal="center" wrapText="1"/>
    </xf>
    <xf numFmtId="0" fontId="8" fillId="0" borderId="3" xfId="0" applyFont="1" applyBorder="1"/>
    <xf numFmtId="0" fontId="8" fillId="0" borderId="4" xfId="0" applyFont="1" applyBorder="1"/>
    <xf numFmtId="0" fontId="6" fillId="0" borderId="2" xfId="0" applyFont="1" applyBorder="1" applyAlignment="1">
      <alignment horizontal="center" wrapText="1"/>
    </xf>
    <xf numFmtId="0" fontId="6" fillId="0" borderId="3" xfId="0" applyFont="1" applyBorder="1" applyAlignment="1">
      <alignment horizontal="center" wrapText="1"/>
    </xf>
    <xf numFmtId="0" fontId="6" fillId="0" borderId="4" xfId="0" applyFont="1" applyBorder="1" applyAlignment="1">
      <alignment horizont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21" fillId="0" borderId="5" xfId="0" applyFont="1" applyBorder="1" applyAlignment="1">
      <alignment horizontal="center" wrapText="1"/>
    </xf>
    <xf numFmtId="0" fontId="21" fillId="0" borderId="6" xfId="0" applyFont="1" applyBorder="1" applyAlignment="1">
      <alignment horizontal="center" wrapText="1"/>
    </xf>
    <xf numFmtId="0" fontId="21" fillId="0" borderId="7" xfId="0" applyFont="1" applyBorder="1" applyAlignment="1">
      <alignment horizont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1" fillId="0" borderId="7" xfId="0" applyFont="1" applyBorder="1" applyAlignment="1">
      <alignment horizontal="left"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center" vertical="center" wrapText="1"/>
    </xf>
    <xf numFmtId="0" fontId="1" fillId="0" borderId="2" xfId="0" applyFont="1" applyBorder="1" applyAlignment="1">
      <alignment horizontal="center" wrapText="1"/>
    </xf>
    <xf numFmtId="0" fontId="1" fillId="0" borderId="3" xfId="0" applyFont="1" applyBorder="1" applyAlignment="1">
      <alignment horizontal="center" wrapText="1"/>
    </xf>
    <xf numFmtId="0" fontId="1" fillId="0" borderId="4" xfId="0" applyFont="1" applyBorder="1" applyAlignment="1">
      <alignment horizontal="center" wrapText="1"/>
    </xf>
    <xf numFmtId="0" fontId="5" fillId="0" borderId="2" xfId="0" applyFont="1" applyBorder="1" applyAlignment="1">
      <alignment horizontal="center"/>
    </xf>
    <xf numFmtId="0" fontId="5" fillId="0" borderId="3" xfId="0" applyFont="1" applyBorder="1" applyAlignment="1">
      <alignment horizontal="center"/>
    </xf>
    <xf numFmtId="0" fontId="5" fillId="0" borderId="4" xfId="0" applyFont="1" applyBorder="1" applyAlignment="1">
      <alignment horizontal="center"/>
    </xf>
    <xf numFmtId="0" fontId="5" fillId="0" borderId="1" xfId="0" applyFont="1" applyBorder="1" applyAlignment="1">
      <alignment horizontal="center"/>
    </xf>
    <xf numFmtId="0" fontId="1" fillId="0" borderId="1" xfId="0" applyFont="1" applyBorder="1" applyAlignment="1">
      <alignment horizontal="left"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7.xml"/><Relationship Id="rId47" Type="http://schemas.openxmlformats.org/officeDocument/2006/relationships/externalLink" Target="externalLinks/externalLink12.xml"/><Relationship Id="rId50" Type="http://schemas.openxmlformats.org/officeDocument/2006/relationships/externalLink" Target="externalLinks/externalLink1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3.xml"/><Relationship Id="rId46" Type="http://schemas.openxmlformats.org/officeDocument/2006/relationships/externalLink" Target="externalLinks/externalLink1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6.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2.xml"/><Relationship Id="rId40" Type="http://schemas.openxmlformats.org/officeDocument/2006/relationships/externalLink" Target="externalLinks/externalLink5.xml"/><Relationship Id="rId45" Type="http://schemas.openxmlformats.org/officeDocument/2006/relationships/externalLink" Target="externalLinks/externalLink10.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49" Type="http://schemas.openxmlformats.org/officeDocument/2006/relationships/externalLink" Target="externalLinks/externalLink14.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9.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8.xml"/><Relationship Id="rId48" Type="http://schemas.openxmlformats.org/officeDocument/2006/relationships/externalLink" Target="externalLinks/externalLink13.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7.212\Rahul\Gururaj\0.718%20UT\under_tunnel_0.71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pro/Downloads/Users/VIVEK%20SHUKLA/Desktop/VIVEK%20FILES%2009/2011/SOR%20ALL%20(2012)/BCD-SOR%204th%20Ed/BUILD_SOR_vol-1-_DT_15-06-11%20-%20Copy.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60\D\2007-D\DVD\CLIS-DESIGN\2%20JULY2007%20FORMAT-CLIS\HR%20FORMAT\FINAL\HR-FORMAT-12%20sept-2007.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92.168.7.212\Rahul\MMAULI\RCC-T-19.5.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My%20Documents/Khandw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a218\INFLOW\PROJECT%20MAIN%20FILES\BLIS%20SP%20PARAMETER%20DESIGN\FEB-9-2006%20USED%20FOR%20DESIGN\BLIS%20SP%20MASTER%20FILE%20PARAMETER.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a218\INFLOW\PROJECTS\IRRIGATION%20PROJECTS\ANDRAPRADESH\DVD%201%20PRMC%20PACKAGE%201\PROJECTS%20FILES\PRMC%20SP%20CUM%20SLB%2012+067\19%20JUNE%202006\EXCEL\WING-IP.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60\D\2007-D\DVD\CLIS-DESIGN\2%20JULY2007%20FORMAT-CLIS\SP%20FORMAT%202007\Formated%20SP-10%20OCT%202007.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a218\INFLOW\PROJECT%20MAIN%20FILES\BLIS%20SP%20PARAMETER%20DESIGN\FEB-9-2006%20USED%20FOR%20DESIGN\BLIS%20CTC-CUM%20-SP%20ESTIMATION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60\D\2007-D\DVD\CLIS-DESIGN\2%20JULY2007%20FORMAT-CLIS\0+150-HYD-DESIGN.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indi%20Letter/SDO%2001%20BHAGALPUR/ESTIMATE/VIVEK%20FILES%2009/2011/SOR%20ALL%20(2012)/BCD-SOR%204th%20Ed/BUILD_SOR_vol-1-_DT_15-06-11%20-%20Copy.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a218\INFLOW\PROJECT%20MAIN%20FILES\BLIS%20SP%20PARAMETER%20DESIGN\CTC%20CUM%20SP%20TYPICAL%20DESIGN%20FORMAT\COPY.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2007-D/DVD/CLIS-DESIGN/2%20JULY2007%20FORMAT-CLIS/0+150-HYD-DESIGN.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a218\INFLOW\IRRIGATION%20PROJECTS\ANDRAPRADESH\GNSS%20-PK%2047\GNNSSS.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P.H.%20Division,%20Hajipur/PHED%20O&amp;M%20Estimate%20(Updated)/WLS%20O&amp;M%20(NQ).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HYD"/>
      <sheetName val="Below_Earth"/>
      <sheetName val="Below_Water"/>
      <sheetName val="Ld_Diagms"/>
      <sheetName val="OUTPUT_MEMBER"/>
      <sheetName val="OUTPUT_REACTIONS"/>
      <sheetName val="RWALL_MAX"/>
      <sheetName val="RWALL_MIN"/>
      <sheetName val="HEADWALL"/>
      <sheetName val="AREA-VELOCITY"/>
    </sheetNames>
    <sheetDataSet>
      <sheetData sheetId="0"/>
      <sheetData sheetId="1" refreshError="1">
        <row r="12">
          <cell r="H12">
            <v>25</v>
          </cell>
        </row>
      </sheetData>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51">
          <cell r="B51" t="str">
            <v>Add labour cess @ 1%</v>
          </cell>
        </row>
        <row r="52">
          <cell r="B52" t="str">
            <v>Rate including labour cess</v>
          </cell>
        </row>
      </sheetData>
      <sheetData sheetId="73"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FIRST"/>
      <sheetName val="DATA"/>
      <sheetName val="SOIL REPORT"/>
      <sheetName val="PIPE HYDRAULIC DESIGN"/>
      <sheetName val="PIPE LOAD DESIGN"/>
      <sheetName val="GATE OPER. SLAB"/>
      <sheetName val="BBS-MASTER"/>
      <sheetName val="WINGWALL"/>
      <sheetName val="BBS-WINGWALL"/>
      <sheetName val="GATE HEADWALL"/>
      <sheetName val="Ene"/>
      <sheetName val="CODE BOOK REFERENCE"/>
      <sheetName val="Eg-1"/>
      <sheetName val="Eg-2"/>
      <sheetName val="Eg-3"/>
      <sheetName val="Eg-4"/>
      <sheetName val="Eg-5"/>
      <sheetName val="Eg-6)"/>
      <sheetName val="Eg-7"/>
      <sheetName val="Eg-8"/>
      <sheetName val="Eg-9"/>
      <sheetName val="Eg-10"/>
      <sheetName val="Chart2"/>
      <sheetName val="Chart3"/>
      <sheetName val="Chart4"/>
      <sheetName val="Charts Data"/>
      <sheetName val="Sheet1"/>
      <sheetName val="Sheet11"/>
      <sheetName val="FLUME WALL EST"/>
    </sheetNames>
    <sheetDataSet>
      <sheetData sheetId="0" refreshError="1">
        <row r="1">
          <cell r="H1" t="str">
            <v>INDEX</v>
          </cell>
        </row>
        <row r="5">
          <cell r="B5" t="str">
            <v>&amp;8 &amp;I Krishna Bhagya Jala Nigam Limited</v>
          </cell>
        </row>
        <row r="7">
          <cell r="B7" t="str">
            <v>&amp;8 &amp;I Chimmalgi Lift Irrigation Scheme</v>
          </cell>
        </row>
        <row r="9">
          <cell r="B9" t="str">
            <v>&amp;8 &amp;I HR for DIST-1 Offtake  @ Ch:0+236 Km of Combined Canal-Design</v>
          </cell>
        </row>
        <row r="11">
          <cell r="B11" t="str">
            <v>&amp;8 &amp;I SECON Pvt. Ltd., Bangalore-66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1">
          <cell r="H1" t="str">
            <v>*</v>
          </cell>
        </row>
      </sheetData>
      <sheetData sheetId="11" refreshError="1">
        <row r="1">
          <cell r="H1" t="str">
            <v>*</v>
          </cell>
        </row>
      </sheetData>
      <sheetData sheetId="12" refreshError="1">
        <row r="1">
          <cell r="H1" t="str">
            <v>*</v>
          </cell>
        </row>
      </sheetData>
      <sheetData sheetId="13" refreshError="1">
        <row r="1">
          <cell r="H1" t="str">
            <v>*</v>
          </cell>
        </row>
      </sheetData>
      <sheetData sheetId="14" refreshError="1">
        <row r="1">
          <cell r="H1" t="str">
            <v>*</v>
          </cell>
        </row>
      </sheetData>
      <sheetData sheetId="15" refreshError="1">
        <row r="1">
          <cell r="H1" t="str">
            <v>*</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basdat"/>
      <sheetName val="property"/>
      <sheetName val="tables"/>
      <sheetName val="coeff"/>
      <sheetName val="maing1"/>
      <sheetName val="sumbm"/>
      <sheetName val="maing2"/>
      <sheetName val="Shear f "/>
      <sheetName val="cross gr"/>
    </sheetNames>
    <sheetDataSet>
      <sheetData sheetId="0" refreshError="1">
        <row r="4">
          <cell r="D4">
            <v>19.5</v>
          </cell>
        </row>
        <row r="5">
          <cell r="D5">
            <v>11</v>
          </cell>
        </row>
        <row r="8">
          <cell r="D8">
            <v>0.55000000000000004</v>
          </cell>
        </row>
        <row r="9">
          <cell r="D9">
            <v>0.25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Sheet1"/>
      <sheetName val="Census_of_India_2001"/>
    </sheetNames>
    <sheetDataSet>
      <sheetData sheetId="0"/>
      <sheetData sheetId="1">
        <row r="1">
          <cell r="A1" t="str">
            <v>Name</v>
          </cell>
          <cell r="B1" t="str">
            <v>Tru</v>
          </cell>
          <cell r="C1" t="str">
            <v>'Total Population'</v>
          </cell>
        </row>
        <row r="2">
          <cell r="A2" t="str">
            <v>Khandwa (M Corp.) - Ward No.1</v>
          </cell>
          <cell r="B2" t="str">
            <v>Urban</v>
          </cell>
          <cell r="C2">
            <v>3361</v>
          </cell>
        </row>
        <row r="3">
          <cell r="A3" t="str">
            <v>Khandwa (M Corp.) - Ward No.2</v>
          </cell>
          <cell r="B3" t="str">
            <v>Urban</v>
          </cell>
          <cell r="C3">
            <v>4015</v>
          </cell>
        </row>
        <row r="4">
          <cell r="A4" t="str">
            <v>Khandwa (M Corp.) - Ward No.3</v>
          </cell>
          <cell r="B4" t="str">
            <v>Urban</v>
          </cell>
          <cell r="C4">
            <v>6087</v>
          </cell>
        </row>
        <row r="5">
          <cell r="A5" t="str">
            <v>Khandwa (M Corp.) - Ward No.4</v>
          </cell>
          <cell r="B5" t="str">
            <v>Urban</v>
          </cell>
          <cell r="C5">
            <v>6855</v>
          </cell>
        </row>
        <row r="6">
          <cell r="A6" t="str">
            <v>Khandwa (M Corp.) - Ward No.5</v>
          </cell>
          <cell r="B6" t="str">
            <v>Urban</v>
          </cell>
          <cell r="C6">
            <v>4337</v>
          </cell>
        </row>
        <row r="7">
          <cell r="A7" t="str">
            <v>Khandwa (M Corp.) - Ward No.6</v>
          </cell>
          <cell r="B7" t="str">
            <v>Urban</v>
          </cell>
          <cell r="C7">
            <v>6213</v>
          </cell>
        </row>
        <row r="8">
          <cell r="A8" t="str">
            <v>Khandwa (M Corp.) - Ward No.7</v>
          </cell>
          <cell r="B8" t="str">
            <v>Urban</v>
          </cell>
          <cell r="C8">
            <v>6991</v>
          </cell>
        </row>
        <row r="9">
          <cell r="A9" t="str">
            <v>Khandwa (M Corp.) - Ward No.8</v>
          </cell>
          <cell r="B9" t="str">
            <v>Urban</v>
          </cell>
          <cell r="C9">
            <v>3601</v>
          </cell>
        </row>
        <row r="10">
          <cell r="A10" t="str">
            <v>Khandwa (M Corp.) - Ward No.9</v>
          </cell>
          <cell r="B10" t="str">
            <v>Urban</v>
          </cell>
          <cell r="C10">
            <v>5576</v>
          </cell>
        </row>
        <row r="11">
          <cell r="A11" t="str">
            <v>Khandwa (M Corp.) - Ward No.10</v>
          </cell>
          <cell r="B11" t="str">
            <v>Urban</v>
          </cell>
          <cell r="C11">
            <v>2951</v>
          </cell>
        </row>
        <row r="12">
          <cell r="A12" t="str">
            <v>Khandwa (M Corp.) - Ward No.11</v>
          </cell>
          <cell r="B12" t="str">
            <v>Urban</v>
          </cell>
          <cell r="C12">
            <v>2453</v>
          </cell>
        </row>
        <row r="13">
          <cell r="A13" t="str">
            <v>Khandwa (M Corp.) - Ward No.12</v>
          </cell>
          <cell r="B13" t="str">
            <v>Urban</v>
          </cell>
          <cell r="C13">
            <v>3094</v>
          </cell>
        </row>
        <row r="14">
          <cell r="A14" t="str">
            <v>Khandwa (M Corp.) - Ward No.13</v>
          </cell>
          <cell r="B14" t="str">
            <v>Urban</v>
          </cell>
          <cell r="C14">
            <v>2523</v>
          </cell>
        </row>
        <row r="15">
          <cell r="A15" t="str">
            <v>Khandwa (M Corp.) - Ward No.14</v>
          </cell>
          <cell r="B15" t="str">
            <v>Urban</v>
          </cell>
          <cell r="C15">
            <v>2300</v>
          </cell>
        </row>
        <row r="16">
          <cell r="A16" t="str">
            <v>Khandwa (M Corp.) - Ward No.15</v>
          </cell>
          <cell r="B16" t="str">
            <v>Urban</v>
          </cell>
          <cell r="C16">
            <v>2494</v>
          </cell>
        </row>
        <row r="17">
          <cell r="A17" t="str">
            <v>Khandwa (M Corp.) - Ward No.16</v>
          </cell>
          <cell r="B17" t="str">
            <v>Urban</v>
          </cell>
          <cell r="C17">
            <v>1916</v>
          </cell>
        </row>
        <row r="18">
          <cell r="A18" t="str">
            <v>Khandwa (M Corp.) - Ward No.17</v>
          </cell>
          <cell r="B18" t="str">
            <v>Urban</v>
          </cell>
          <cell r="C18">
            <v>2243</v>
          </cell>
        </row>
        <row r="19">
          <cell r="A19" t="str">
            <v>Khandwa (M Corp.) - Ward No.18</v>
          </cell>
          <cell r="B19" t="str">
            <v>Urban</v>
          </cell>
          <cell r="C19">
            <v>1688</v>
          </cell>
        </row>
        <row r="20">
          <cell r="A20" t="str">
            <v>Khandwa (M Corp.) - Ward No.19</v>
          </cell>
          <cell r="B20" t="str">
            <v>Urban</v>
          </cell>
          <cell r="C20">
            <v>2186</v>
          </cell>
        </row>
        <row r="21">
          <cell r="A21" t="str">
            <v>Khandwa (M Corp.) - Ward No.20</v>
          </cell>
          <cell r="B21" t="str">
            <v>Urban</v>
          </cell>
          <cell r="C21">
            <v>1910</v>
          </cell>
        </row>
        <row r="22">
          <cell r="A22" t="str">
            <v>Khandwa (M Corp.) - Ward No.21</v>
          </cell>
          <cell r="B22" t="str">
            <v>Urban</v>
          </cell>
          <cell r="C22">
            <v>2781</v>
          </cell>
        </row>
        <row r="23">
          <cell r="A23" t="str">
            <v>Khandwa (M Corp.) - Ward No.22</v>
          </cell>
          <cell r="B23" t="str">
            <v>Urban</v>
          </cell>
          <cell r="C23">
            <v>3059</v>
          </cell>
        </row>
        <row r="24">
          <cell r="A24" t="str">
            <v>Khandwa (M Corp.) - Ward No.23</v>
          </cell>
          <cell r="B24" t="str">
            <v>Urban</v>
          </cell>
          <cell r="C24">
            <v>2665</v>
          </cell>
        </row>
        <row r="25">
          <cell r="A25" t="str">
            <v>Khandwa (M Corp.) - Ward No.24</v>
          </cell>
          <cell r="B25" t="str">
            <v>Urban</v>
          </cell>
          <cell r="C25">
            <v>3080</v>
          </cell>
        </row>
        <row r="26">
          <cell r="A26" t="str">
            <v>Khandwa (M Corp.) - Ward No.25</v>
          </cell>
          <cell r="B26" t="str">
            <v>Urban</v>
          </cell>
          <cell r="C26">
            <v>5754</v>
          </cell>
        </row>
        <row r="27">
          <cell r="A27" t="str">
            <v>Khandwa (M Corp.) - Ward No.26</v>
          </cell>
          <cell r="B27" t="str">
            <v>Urban</v>
          </cell>
          <cell r="C27">
            <v>4265</v>
          </cell>
        </row>
        <row r="28">
          <cell r="A28" t="str">
            <v>Khandwa (M Corp.) - Ward No.27</v>
          </cell>
          <cell r="B28" t="str">
            <v>Urban</v>
          </cell>
          <cell r="C28">
            <v>5952</v>
          </cell>
        </row>
        <row r="29">
          <cell r="A29" t="str">
            <v>Khandwa (M Corp.) - Ward No.28</v>
          </cell>
          <cell r="B29" t="str">
            <v>Urban</v>
          </cell>
          <cell r="C29">
            <v>4019</v>
          </cell>
        </row>
        <row r="30">
          <cell r="A30" t="str">
            <v>Khandwa (M Corp.) - Ward No.29</v>
          </cell>
          <cell r="B30" t="str">
            <v>Urban</v>
          </cell>
          <cell r="C30">
            <v>3154</v>
          </cell>
        </row>
        <row r="31">
          <cell r="A31" t="str">
            <v>Khandwa (M Corp.) - Ward No.30</v>
          </cell>
          <cell r="B31" t="str">
            <v>Urban</v>
          </cell>
          <cell r="C31">
            <v>5955</v>
          </cell>
        </row>
        <row r="32">
          <cell r="A32" t="str">
            <v>Khandwa (M Corp.) - Ward No.31</v>
          </cell>
          <cell r="B32" t="str">
            <v>Urban</v>
          </cell>
          <cell r="C32">
            <v>3957</v>
          </cell>
        </row>
        <row r="33">
          <cell r="A33" t="str">
            <v>Khandwa (M Corp.) - Ward No.32</v>
          </cell>
          <cell r="B33" t="str">
            <v>Urban</v>
          </cell>
          <cell r="C33">
            <v>6789</v>
          </cell>
        </row>
        <row r="34">
          <cell r="A34" t="str">
            <v>Khandwa (M Corp.) - Ward No.33</v>
          </cell>
          <cell r="B34" t="str">
            <v>Urban</v>
          </cell>
          <cell r="C34">
            <v>2915</v>
          </cell>
        </row>
        <row r="35">
          <cell r="A35" t="str">
            <v>Khandwa (M Corp.) - Ward No.34</v>
          </cell>
          <cell r="B35" t="str">
            <v>Urban</v>
          </cell>
          <cell r="C35">
            <v>2812</v>
          </cell>
        </row>
        <row r="36">
          <cell r="A36" t="str">
            <v>Khandwa (M Corp.) - Ward No.35</v>
          </cell>
          <cell r="B36" t="str">
            <v>Urban</v>
          </cell>
          <cell r="C36">
            <v>3676</v>
          </cell>
        </row>
        <row r="37">
          <cell r="A37" t="str">
            <v>Khandwa (M Corp.) - Ward No.36</v>
          </cell>
          <cell r="B37" t="str">
            <v>Urban</v>
          </cell>
          <cell r="C37">
            <v>3066</v>
          </cell>
        </row>
        <row r="38">
          <cell r="A38" t="str">
            <v>Khandwa (M Corp.) - Ward No.37</v>
          </cell>
          <cell r="B38" t="str">
            <v>Urban</v>
          </cell>
          <cell r="C38">
            <v>3195</v>
          </cell>
        </row>
        <row r="39">
          <cell r="A39" t="str">
            <v>Khandwa (M Corp.) - Ward No.38</v>
          </cell>
          <cell r="B39" t="str">
            <v>Urban</v>
          </cell>
          <cell r="C39">
            <v>1930</v>
          </cell>
        </row>
        <row r="40">
          <cell r="A40" t="str">
            <v>Khandwa (M Corp.) - Ward No.39</v>
          </cell>
          <cell r="B40" t="str">
            <v>Urban</v>
          </cell>
          <cell r="C40">
            <v>2740</v>
          </cell>
        </row>
        <row r="41">
          <cell r="A41" t="str">
            <v>Khandwa (M Corp.) - Ward No.40</v>
          </cell>
          <cell r="B41" t="str">
            <v>Urban</v>
          </cell>
          <cell r="C41">
            <v>3385</v>
          </cell>
        </row>
        <row r="42">
          <cell r="A42" t="str">
            <v>Khandwa (M Corp.) - Ward No.41</v>
          </cell>
          <cell r="B42" t="str">
            <v>Urban</v>
          </cell>
          <cell r="C42">
            <v>2691</v>
          </cell>
        </row>
        <row r="43">
          <cell r="A43" t="str">
            <v>Khandwa (M Corp.) - Ward No.42</v>
          </cell>
          <cell r="B43" t="str">
            <v>Urban</v>
          </cell>
          <cell r="C43">
            <v>4070</v>
          </cell>
        </row>
        <row r="44">
          <cell r="A44" t="str">
            <v>Khandwa (M Corp.) - Ward No.43</v>
          </cell>
          <cell r="B44" t="str">
            <v>Urban</v>
          </cell>
          <cell r="C44">
            <v>5675</v>
          </cell>
        </row>
        <row r="45">
          <cell r="A45" t="str">
            <v>Khandwa (M Corp.) - Ward No.44</v>
          </cell>
          <cell r="B45" t="str">
            <v>Urban</v>
          </cell>
          <cell r="C45">
            <v>6918</v>
          </cell>
        </row>
        <row r="46">
          <cell r="A46" t="str">
            <v>Khandwa (M Corp.) - Ward No.45</v>
          </cell>
          <cell r="B46" t="str">
            <v>Urban</v>
          </cell>
          <cell r="C46">
            <v>4945</v>
          </cell>
        </row>
      </sheetData>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PARAMETER"/>
      <sheetName val="HYDRAULICS"/>
      <sheetName val="SLAB DESIGN"/>
      <sheetName val="ABUTMENT"/>
      <sheetName val="WINGWALL"/>
      <sheetName val="BAR-BEND"/>
      <sheetName val="STAAD DRAWING "/>
      <sheetName val="COMP EST"/>
      <sheetName val="DETAILED"/>
      <sheetName val="ABSTRACT"/>
      <sheetName val="D1"/>
      <sheetName val="D2"/>
      <sheetName val="D3"/>
      <sheetName val="D4"/>
      <sheetName val="D5"/>
      <sheetName val="Data"/>
      <sheetName val="DL Input"/>
      <sheetName val="WL Input"/>
      <sheetName val="WINGWALL (2)"/>
      <sheetName val="basdat"/>
      <sheetName val="Labour"/>
    </sheetNames>
    <sheetDataSet>
      <sheetData sheetId="0"/>
      <sheetData sheetId="1" refreshError="1">
        <row r="2">
          <cell r="H2">
            <v>11900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PARAMETER"/>
      <sheetName val="HYDRAULICS"/>
      <sheetName val="SLAB DESIGN"/>
      <sheetName val="ABUTMENT"/>
      <sheetName val="WINGWALL"/>
      <sheetName val="BAR-BEND"/>
      <sheetName val="STAAD DRAWING "/>
      <sheetName val="COMP EST"/>
      <sheetName val="DETAILED"/>
      <sheetName val="ABSTRACT"/>
      <sheetName val="D1"/>
      <sheetName val="D2"/>
      <sheetName val="D3"/>
      <sheetName val="D4"/>
      <sheetName val="D5"/>
      <sheetName val="Data"/>
      <sheetName val="DL Input"/>
      <sheetName val="WL Input"/>
      <sheetName val="WINGWALL (2)"/>
    </sheetNames>
    <sheetDataSet>
      <sheetData sheetId="0"/>
      <sheetData sheetId="1" refreshError="1">
        <row r="147">
          <cell r="H147" t="str">
            <v>SAFE</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01-DATA INPUT"/>
      <sheetName val="02-SOIL REPORT"/>
      <sheetName val="03-HYDRAULIC"/>
      <sheetName val="04-HFL CALC"/>
      <sheetName val="06-VENT DESIGN "/>
      <sheetName val="05-BOX HYD"/>
      <sheetName val="06-TRANSITIONS"/>
      <sheetName val="07-TEL CALC"/>
      <sheetName val="08-A-WINGWALL"/>
      <sheetName val="08-B-BBS-WINGWALL"/>
      <sheetName val="08-C-WINGWALL ESTIMATOR"/>
      <sheetName val="09-A-WINGWALL (2)"/>
      <sheetName val="09-B-BBS-WINGWALL (2)"/>
      <sheetName val="09-C-WINGWALL ESTIMATOR (2)"/>
      <sheetName val="10-A-Side walls-Slab"/>
      <sheetName val="10-B-Side walls (earth)"/>
      <sheetName val="FACE"/>
    </sheetNames>
    <sheetDataSet>
      <sheetData sheetId="0">
        <row r="1">
          <cell r="X1" t="str">
            <v>Krishna Bhagya Jala Nigam Limited</v>
          </cell>
        </row>
        <row r="2">
          <cell r="X2" t="str">
            <v>Chimmalagi Lift Irrigation Scheme</v>
          </cell>
        </row>
        <row r="3">
          <cell r="X3" t="str">
            <v>Super-passage  @ Ch:0+150 Km-Design</v>
          </cell>
        </row>
        <row r="4">
          <cell r="X4" t="str">
            <v>SECON Pvt. Ltd., Bangalore-66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PARAMETER"/>
      <sheetName val="HYDRAULICS"/>
      <sheetName val="SLAB DESIGN"/>
      <sheetName val="ABUTMENT"/>
      <sheetName val="WINGWALL"/>
      <sheetName val="BAR-BEND"/>
      <sheetName val="STAAD DRAWING "/>
      <sheetName val="COMP EST"/>
      <sheetName val="DETAILED"/>
      <sheetName val="ABSTRACT"/>
      <sheetName val="D1"/>
      <sheetName val="D2"/>
      <sheetName val="D3"/>
      <sheetName val="D4"/>
      <sheetName val="D5"/>
      <sheetName val="Data"/>
      <sheetName val="DL Input"/>
      <sheetName val="WL Input"/>
      <sheetName val="WINGWALL (2)"/>
      <sheetName val="Assessment Sheet"/>
    </sheetNames>
    <sheetDataSet>
      <sheetData sheetId="0"/>
      <sheetData sheetId="1"/>
      <sheetData sheetId="2"/>
      <sheetData sheetId="3"/>
      <sheetData sheetId="4"/>
      <sheetData sheetId="5"/>
      <sheetData sheetId="6"/>
      <sheetData sheetId="7"/>
      <sheetData sheetId="8"/>
      <sheetData sheetId="9" refreshError="1">
        <row r="4">
          <cell r="G4" t="str">
            <v>Super Passage @  CH: 21+352 Km - Abstract</v>
          </cell>
        </row>
      </sheetData>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FIRST"/>
      <sheetName val="INSTRUCT"/>
      <sheetName val="DATA"/>
      <sheetName val="HYDRAULIC"/>
      <sheetName val="US HFL"/>
      <sheetName val="DS HFL "/>
      <sheetName val="VENT DESIGN "/>
      <sheetName val="Side walls-Slab"/>
      <sheetName val="TRANSITIONS"/>
      <sheetName val="TRAINED NALA"/>
      <sheetName val="Side walls (earth)"/>
      <sheetName val="AFFLUX CALC"/>
      <sheetName val="PROTECTION"/>
      <sheetName val="AFF DRAW"/>
      <sheetName val="TEL CALC"/>
      <sheetName val="NALA-LS"/>
      <sheetName val="X-BOX HYD"/>
      <sheetName val="X-TRAIL PIT DETAILS"/>
      <sheetName val="X-BLOCK LEVELS"/>
      <sheetName val="MACRO-BACK UP"/>
      <sheetName val="Pier Design(with offset)"/>
    </sheetNames>
    <sheetDataSet>
      <sheetData sheetId="0">
        <row r="1">
          <cell r="H1" t="str">
            <v>INDEX</v>
          </cell>
        </row>
      </sheetData>
      <sheetData sheetId="1"/>
      <sheetData sheetId="2"/>
      <sheetData sheetId="3"/>
      <sheetData sheetId="4"/>
      <sheetData sheetId="5"/>
      <sheetData sheetId="6"/>
      <sheetData sheetId="7"/>
      <sheetData sheetId="8"/>
      <sheetData sheetId="9"/>
      <sheetData sheetId="10">
        <row r="1">
          <cell r="H1" t="str">
            <v>*</v>
          </cell>
        </row>
      </sheetData>
      <sheetData sheetId="11"/>
      <sheetData sheetId="12"/>
      <sheetData sheetId="13"/>
      <sheetData sheetId="14"/>
      <sheetData sheetId="15">
        <row r="1">
          <cell r="H1" t="str">
            <v>*</v>
          </cell>
        </row>
      </sheetData>
      <sheetData sheetId="16">
        <row r="1">
          <cell r="H1" t="str">
            <v>*</v>
          </cell>
        </row>
      </sheetData>
      <sheetData sheetId="17">
        <row r="1">
          <cell r="H1" t="str">
            <v>*</v>
          </cell>
        </row>
      </sheetData>
      <sheetData sheetId="18">
        <row r="1">
          <cell r="H1" t="str">
            <v>*</v>
          </cell>
        </row>
      </sheetData>
      <sheetData sheetId="19">
        <row r="1">
          <cell r="H1" t="str">
            <v>*</v>
          </cell>
        </row>
      </sheetData>
      <sheetData sheetId="20"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51">
          <cell r="B51" t="str">
            <v>Add labour cess @ 1%</v>
          </cell>
        </row>
      </sheetData>
      <sheetData sheetId="73"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PARAMETER"/>
      <sheetName val="HYDRAULICS"/>
      <sheetName val="SLAB DESIGN"/>
      <sheetName val="ABUTMENT"/>
      <sheetName val="WINGWALL"/>
      <sheetName val="BAR-BEND"/>
      <sheetName val="STAAD DRAWING "/>
      <sheetName val="COMP EST"/>
      <sheetName val="DETAILED"/>
      <sheetName val="ABSTRACT"/>
      <sheetName val="D1"/>
      <sheetName val="D2"/>
      <sheetName val="D3"/>
      <sheetName val="D4"/>
      <sheetName val="D5"/>
      <sheetName val="Data"/>
      <sheetName val="DL Input"/>
      <sheetName val="WL Input"/>
      <sheetName val="WINGWALL (2)"/>
      <sheetName val="COPY"/>
      <sheetName val="Face Sheet"/>
      <sheetName val="HYD Pipe design"/>
      <sheetName val="STA"/>
      <sheetName val="Detailed Estimate"/>
      <sheetName val="Abstract "/>
      <sheetName val="Header Footer"/>
      <sheetName val="Sheet3"/>
      <sheetName val="Material"/>
      <sheetName val="Plant &amp;  Machinery"/>
      <sheetName val="NJP"/>
    </sheetNames>
    <sheetDataSet>
      <sheetData sheetId="0"/>
      <sheetData sheetId="1"/>
      <sheetData sheetId="2" refreshError="1">
        <row r="40">
          <cell r="E40">
            <v>6.6500000000000457</v>
          </cell>
        </row>
        <row r="41">
          <cell r="E41">
            <v>7.0100000000000451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FIRST"/>
      <sheetName val="INSTRUCT"/>
      <sheetName val="DATA"/>
      <sheetName val="HYDRAULIC"/>
      <sheetName val="US HFL"/>
      <sheetName val="DS HFL "/>
      <sheetName val="VENT DESIGN "/>
      <sheetName val="Side walls-Slab"/>
      <sheetName val="TRANSITIONS"/>
      <sheetName val="TRAINED NALA"/>
      <sheetName val="Side walls (earth)"/>
      <sheetName val="AFFLUX CALC"/>
      <sheetName val="PROTECTION"/>
      <sheetName val="AFF DRAW"/>
      <sheetName val="TEL CALC"/>
      <sheetName val="NALA-LS"/>
      <sheetName val="X-BOX HYD"/>
      <sheetName val="X-TRAIL PIT DETAILS"/>
      <sheetName val="X-BLOCK LEVELS"/>
      <sheetName val="MACRO-BACK UP"/>
    </sheetNames>
    <sheetDataSet>
      <sheetData sheetId="0">
        <row r="1">
          <cell r="H1" t="str">
            <v>INDEX</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TEL CALC"/>
      <sheetName val="TEL LONG"/>
      <sheetName val="GLOSSARY"/>
      <sheetName val="ABUT MASTER (4)"/>
      <sheetName val="ABUT MASTER (3)"/>
      <sheetName val="ABUT MASTER"/>
      <sheetName val="ABUTMENT"/>
      <sheetName val="TOC"/>
      <sheetName val="SPECIFICATIONS"/>
      <sheetName val="DATA LIST "/>
      <sheetName val="Sheet1"/>
      <sheetName val="Sheet2"/>
      <sheetName val="Sheet3"/>
      <sheetName val="#REF"/>
      <sheetName val="SCHEMATIC-EX&amp;PR"/>
      <sheetName val="REVENUES &amp; BS"/>
    </sheetNames>
    <sheetDataSet>
      <sheetData sheetId="0"/>
      <sheetData sheetId="1"/>
      <sheetData sheetId="2" refreshError="1"/>
      <sheetData sheetId="3"/>
      <sheetData sheetId="4"/>
      <sheetData sheetId="5" refreshError="1">
        <row r="57">
          <cell r="K57">
            <v>0.3</v>
          </cell>
        </row>
      </sheetData>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Abstract of Cost"/>
      <sheetName val="Abstract of Ward"/>
      <sheetName val="WLS (NQ)  "/>
    </sheetNames>
    <sheetDataSet>
      <sheetData sheetId="0" refreshError="1"/>
      <sheetData sheetId="1" refreshError="1"/>
      <sheetData sheetId="2">
        <row r="59">
          <cell r="L59">
            <v>317406300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dimension ref="A1:J96"/>
  <sheetViews>
    <sheetView tabSelected="1" topLeftCell="A7" workbookViewId="0">
      <selection activeCell="B8" sqref="B8"/>
    </sheetView>
  </sheetViews>
  <sheetFormatPr defaultColWidth="14.42578125" defaultRowHeight="15" customHeight="1"/>
  <cols>
    <col min="1" max="1" width="7" style="92" customWidth="1"/>
    <col min="2" max="2" width="48" style="92" customWidth="1"/>
    <col min="3" max="3" width="11.140625" style="92" customWidth="1"/>
    <col min="4" max="4" width="13.42578125" style="92" customWidth="1"/>
    <col min="5" max="5" width="27.5703125" style="92" customWidth="1"/>
    <col min="6" max="6" width="15.42578125" style="92" customWidth="1"/>
    <col min="7" max="7" width="21.42578125" style="92" customWidth="1"/>
    <col min="8" max="10" width="8.7109375" style="92" customWidth="1"/>
    <col min="11" max="16384" width="14.42578125" style="92"/>
  </cols>
  <sheetData>
    <row r="1" spans="1:10" ht="17.25" customHeight="1">
      <c r="A1" s="146" t="s">
        <v>113</v>
      </c>
      <c r="B1" s="147"/>
      <c r="C1" s="147"/>
      <c r="D1" s="147"/>
      <c r="E1" s="148"/>
      <c r="F1" s="90"/>
      <c r="G1" s="91"/>
      <c r="H1" s="90"/>
      <c r="I1" s="90"/>
      <c r="J1" s="90"/>
    </row>
    <row r="2" spans="1:10" ht="17.25" customHeight="1">
      <c r="A2" s="146" t="s">
        <v>310</v>
      </c>
      <c r="B2" s="147"/>
      <c r="C2" s="147"/>
      <c r="D2" s="147"/>
      <c r="E2" s="148"/>
      <c r="F2" s="90"/>
      <c r="G2" s="91"/>
      <c r="H2" s="90"/>
      <c r="I2" s="90"/>
      <c r="J2" s="90"/>
    </row>
    <row r="3" spans="1:10" ht="18.75" customHeight="1">
      <c r="A3" s="149" t="s">
        <v>311</v>
      </c>
      <c r="B3" s="147"/>
      <c r="C3" s="147"/>
      <c r="D3" s="147"/>
      <c r="E3" s="148"/>
      <c r="F3" s="93"/>
      <c r="G3" s="94"/>
      <c r="H3" s="93"/>
      <c r="I3" s="93"/>
      <c r="J3" s="93"/>
    </row>
    <row r="4" spans="1:10" ht="218.45" customHeight="1">
      <c r="A4" s="150" t="s">
        <v>520</v>
      </c>
      <c r="B4" s="151"/>
      <c r="C4" s="151"/>
      <c r="D4" s="151"/>
      <c r="E4" s="152"/>
      <c r="F4" s="93"/>
      <c r="G4" s="94"/>
      <c r="H4" s="93"/>
      <c r="I4" s="93"/>
      <c r="J4" s="93"/>
    </row>
    <row r="5" spans="1:10" ht="33" customHeight="1">
      <c r="A5" s="95" t="s">
        <v>312</v>
      </c>
      <c r="B5" s="96" t="s">
        <v>0</v>
      </c>
      <c r="C5" s="96" t="s">
        <v>4</v>
      </c>
      <c r="D5" s="96" t="s">
        <v>1</v>
      </c>
      <c r="E5" s="97" t="s">
        <v>313</v>
      </c>
      <c r="F5" s="98"/>
      <c r="G5" s="99"/>
      <c r="H5" s="98"/>
      <c r="I5" s="98"/>
      <c r="J5" s="98"/>
    </row>
    <row r="6" spans="1:10" ht="97.9" customHeight="1">
      <c r="A6" s="143">
        <v>1</v>
      </c>
      <c r="B6" s="141" t="s">
        <v>515</v>
      </c>
      <c r="C6" s="140">
        <v>1</v>
      </c>
      <c r="D6" s="140" t="s">
        <v>314</v>
      </c>
      <c r="E6" s="142">
        <f>'Abstract of Cost (WLS,Q)'!F8</f>
        <v>3875700</v>
      </c>
      <c r="F6" s="98"/>
      <c r="G6" s="99"/>
      <c r="H6" s="98"/>
      <c r="I6" s="98"/>
      <c r="J6" s="98"/>
    </row>
    <row r="7" spans="1:10" ht="105" customHeight="1">
      <c r="A7" s="143">
        <v>2</v>
      </c>
      <c r="B7" s="141" t="s">
        <v>517</v>
      </c>
      <c r="C7" s="140">
        <v>1</v>
      </c>
      <c r="D7" s="140" t="s">
        <v>314</v>
      </c>
      <c r="E7" s="142">
        <f>'Abstract of Cost (WLS,NQ)'!F8</f>
        <v>317406300</v>
      </c>
      <c r="F7" s="98"/>
      <c r="G7" s="99"/>
      <c r="H7" s="98"/>
      <c r="I7" s="98"/>
      <c r="J7" s="98"/>
    </row>
    <row r="8" spans="1:10" ht="86.45" customHeight="1">
      <c r="A8" s="143">
        <v>3</v>
      </c>
      <c r="B8" s="101" t="s">
        <v>519</v>
      </c>
      <c r="C8" s="102">
        <v>1</v>
      </c>
      <c r="D8" s="102" t="s">
        <v>314</v>
      </c>
      <c r="E8" s="103">
        <f>'Abstract of Cost (PWS)'!F34</f>
        <v>119682200</v>
      </c>
      <c r="F8" s="98"/>
      <c r="G8" s="99"/>
      <c r="H8" s="98"/>
      <c r="I8" s="98"/>
      <c r="J8" s="98"/>
    </row>
    <row r="9" spans="1:10" ht="22.5" customHeight="1">
      <c r="A9" s="104"/>
      <c r="B9" s="153" t="s">
        <v>120</v>
      </c>
      <c r="C9" s="153"/>
      <c r="D9" s="153"/>
      <c r="E9" s="105">
        <f>SUM(E6:E8)</f>
        <v>440964200</v>
      </c>
      <c r="F9" s="93"/>
      <c r="G9" s="93"/>
      <c r="H9" s="93"/>
      <c r="I9" s="93"/>
      <c r="J9" s="93"/>
    </row>
    <row r="10" spans="1:10" ht="18.600000000000001" customHeight="1">
      <c r="A10" s="106"/>
      <c r="B10" s="144" t="s">
        <v>315</v>
      </c>
      <c r="C10" s="145"/>
      <c r="D10" s="145"/>
      <c r="E10" s="107">
        <f>ROUND(E9,-2)</f>
        <v>440964200</v>
      </c>
      <c r="F10" s="93"/>
      <c r="G10" s="93"/>
      <c r="H10" s="93"/>
      <c r="I10" s="93"/>
      <c r="J10" s="93"/>
    </row>
    <row r="11" spans="1:10" ht="76.5" customHeight="1">
      <c r="A11" s="93"/>
      <c r="B11" s="108"/>
      <c r="C11" s="108"/>
      <c r="D11" s="108"/>
      <c r="E11" s="94"/>
      <c r="F11" s="93"/>
      <c r="G11" s="93"/>
      <c r="H11" s="93"/>
      <c r="I11" s="93"/>
      <c r="J11" s="93"/>
    </row>
    <row r="12" spans="1:10" ht="14.25" customHeight="1">
      <c r="A12" s="93"/>
      <c r="B12" s="108"/>
      <c r="C12" s="108"/>
      <c r="D12" s="154" t="s">
        <v>317</v>
      </c>
      <c r="E12" s="155"/>
      <c r="F12" s="93"/>
      <c r="G12" s="93"/>
      <c r="H12" s="93"/>
      <c r="I12" s="93"/>
      <c r="J12" s="93"/>
    </row>
    <row r="13" spans="1:10" ht="14.25" customHeight="1">
      <c r="A13" s="93"/>
      <c r="B13" s="108"/>
      <c r="C13" s="108"/>
      <c r="D13" s="154" t="s">
        <v>318</v>
      </c>
      <c r="E13" s="155"/>
      <c r="F13" s="93"/>
      <c r="G13" s="93"/>
      <c r="H13" s="93"/>
      <c r="I13" s="93"/>
      <c r="J13" s="93"/>
    </row>
    <row r="14" spans="1:10" ht="14.25" customHeight="1">
      <c r="A14" s="109"/>
      <c r="B14" s="110" t="s">
        <v>316</v>
      </c>
      <c r="C14" s="111"/>
      <c r="D14" s="111"/>
      <c r="F14" s="112"/>
      <c r="G14" s="113"/>
      <c r="H14" s="114"/>
      <c r="I14" s="93"/>
      <c r="J14" s="93"/>
    </row>
    <row r="15" spans="1:10" ht="14.25" customHeight="1">
      <c r="A15" s="93"/>
      <c r="B15" s="115"/>
      <c r="C15" s="94"/>
      <c r="D15" s="94"/>
      <c r="F15" s="112"/>
      <c r="G15" s="113"/>
      <c r="H15" s="114"/>
      <c r="I15" s="93"/>
      <c r="J15" s="93"/>
    </row>
    <row r="16" spans="1:10" ht="14.25" customHeight="1">
      <c r="A16" s="93"/>
      <c r="B16" s="156"/>
      <c r="C16" s="155"/>
      <c r="D16" s="155"/>
      <c r="E16" s="155"/>
      <c r="F16" s="112"/>
      <c r="G16" s="113"/>
      <c r="H16" s="114"/>
      <c r="I16" s="93"/>
      <c r="J16" s="93"/>
    </row>
    <row r="17" spans="1:10" ht="14.25" customHeight="1">
      <c r="A17" s="93"/>
      <c r="B17" s="157"/>
      <c r="C17" s="155"/>
      <c r="D17" s="155"/>
      <c r="E17" s="155"/>
      <c r="F17" s="93"/>
      <c r="G17" s="93"/>
      <c r="H17" s="93"/>
      <c r="I17" s="93"/>
      <c r="J17" s="93"/>
    </row>
    <row r="18" spans="1:10" ht="14.25" customHeight="1">
      <c r="A18" s="93"/>
      <c r="B18" s="116"/>
      <c r="C18" s="116"/>
      <c r="D18" s="116"/>
      <c r="E18" s="116"/>
      <c r="F18" s="93"/>
      <c r="G18" s="93"/>
      <c r="H18" s="93"/>
      <c r="I18" s="93"/>
      <c r="J18" s="93"/>
    </row>
    <row r="19" spans="1:10" ht="14.25" customHeight="1">
      <c r="A19" s="93"/>
      <c r="B19" s="116"/>
      <c r="C19" s="116"/>
      <c r="D19" s="116"/>
      <c r="E19" s="116"/>
      <c r="F19" s="93"/>
      <c r="G19" s="93"/>
      <c r="H19" s="93"/>
      <c r="I19" s="93"/>
      <c r="J19" s="93"/>
    </row>
    <row r="20" spans="1:10" ht="14.25" customHeight="1">
      <c r="A20" s="93"/>
      <c r="B20" s="117"/>
      <c r="C20" s="117"/>
      <c r="D20" s="117"/>
      <c r="E20" s="118"/>
      <c r="F20" s="93"/>
      <c r="G20" s="93"/>
      <c r="H20" s="93"/>
      <c r="I20" s="93"/>
      <c r="J20" s="93"/>
    </row>
    <row r="21" spans="1:10" ht="14.25" customHeight="1">
      <c r="A21" s="93"/>
      <c r="B21" s="93"/>
      <c r="C21" s="93"/>
      <c r="D21" s="93"/>
      <c r="E21" s="94"/>
      <c r="F21" s="93"/>
      <c r="G21" s="93"/>
      <c r="H21" s="93"/>
      <c r="I21" s="93"/>
      <c r="J21" s="93"/>
    </row>
    <row r="22" spans="1:10" ht="14.25" customHeight="1">
      <c r="A22" s="93"/>
      <c r="B22" s="93"/>
      <c r="C22" s="93"/>
      <c r="D22" s="93"/>
      <c r="E22" s="94"/>
      <c r="F22" s="93"/>
      <c r="G22" s="93"/>
      <c r="H22" s="93"/>
      <c r="I22" s="93"/>
      <c r="J22" s="93"/>
    </row>
    <row r="23" spans="1:10" ht="14.25" customHeight="1">
      <c r="A23" s="93"/>
      <c r="B23" s="93"/>
      <c r="C23" s="93"/>
      <c r="D23" s="93"/>
      <c r="E23" s="94"/>
      <c r="F23" s="93"/>
      <c r="G23" s="93"/>
      <c r="H23" s="93"/>
      <c r="I23" s="94"/>
      <c r="J23" s="94"/>
    </row>
    <row r="24" spans="1:10" ht="14.25" customHeight="1">
      <c r="A24" s="93"/>
      <c r="B24" s="93"/>
      <c r="C24" s="93"/>
      <c r="D24" s="93"/>
      <c r="E24" s="94"/>
      <c r="F24" s="93"/>
      <c r="G24" s="93"/>
      <c r="H24" s="93"/>
      <c r="I24" s="94"/>
      <c r="J24" s="94"/>
    </row>
    <row r="25" spans="1:10" ht="14.25" customHeight="1">
      <c r="A25" s="93"/>
      <c r="B25" s="93"/>
      <c r="C25" s="93"/>
      <c r="D25" s="93"/>
      <c r="E25" s="94"/>
      <c r="F25" s="93"/>
      <c r="G25" s="93"/>
      <c r="H25" s="93"/>
      <c r="I25" s="94"/>
      <c r="J25" s="94"/>
    </row>
    <row r="26" spans="1:10" ht="14.25" customHeight="1">
      <c r="A26" s="93"/>
      <c r="B26" s="93"/>
      <c r="C26" s="93"/>
      <c r="D26" s="93"/>
      <c r="E26" s="94"/>
      <c r="F26" s="93"/>
      <c r="G26" s="93"/>
      <c r="H26" s="93"/>
      <c r="I26" s="93"/>
      <c r="J26" s="93"/>
    </row>
    <row r="27" spans="1:10" ht="14.25" customHeight="1">
      <c r="A27" s="93"/>
      <c r="B27" s="93"/>
      <c r="C27" s="93"/>
      <c r="D27" s="93"/>
      <c r="E27" s="94"/>
      <c r="F27" s="93"/>
      <c r="G27" s="93"/>
      <c r="H27" s="93"/>
      <c r="I27" s="93"/>
      <c r="J27" s="93"/>
    </row>
    <row r="28" spans="1:10" ht="14.25" customHeight="1">
      <c r="A28" s="93"/>
      <c r="B28" s="93"/>
      <c r="C28" s="93"/>
      <c r="D28" s="93"/>
      <c r="E28" s="94"/>
      <c r="F28" s="93"/>
      <c r="G28" s="93"/>
      <c r="H28" s="93"/>
      <c r="I28" s="93"/>
      <c r="J28" s="93"/>
    </row>
    <row r="29" spans="1:10" ht="14.25" customHeight="1">
      <c r="A29" s="93"/>
      <c r="B29" s="93"/>
      <c r="C29" s="93"/>
      <c r="D29" s="93"/>
      <c r="E29" s="94"/>
      <c r="F29" s="93"/>
      <c r="G29" s="93"/>
      <c r="H29" s="93"/>
      <c r="I29" s="93"/>
      <c r="J29" s="93"/>
    </row>
    <row r="30" spans="1:10" ht="14.25" customHeight="1">
      <c r="A30" s="93"/>
      <c r="B30" s="93"/>
      <c r="C30" s="93"/>
      <c r="D30" s="93"/>
      <c r="E30" s="94"/>
      <c r="F30" s="93"/>
      <c r="G30" s="93"/>
      <c r="H30" s="93"/>
      <c r="I30" s="93"/>
      <c r="J30" s="93"/>
    </row>
    <row r="31" spans="1:10" ht="14.25" customHeight="1">
      <c r="A31" s="93"/>
      <c r="B31" s="93"/>
      <c r="C31" s="93"/>
      <c r="D31" s="93"/>
      <c r="E31" s="94"/>
      <c r="F31" s="93"/>
      <c r="G31" s="93"/>
      <c r="H31" s="93"/>
      <c r="I31" s="93"/>
      <c r="J31" s="93"/>
    </row>
    <row r="32" spans="1:10" ht="14.25" customHeight="1">
      <c r="A32" s="93"/>
      <c r="B32" s="93"/>
      <c r="C32" s="93"/>
      <c r="D32" s="93"/>
      <c r="E32" s="94"/>
      <c r="F32" s="93"/>
      <c r="G32" s="93"/>
      <c r="H32" s="93"/>
      <c r="I32" s="93"/>
      <c r="J32" s="93"/>
    </row>
    <row r="33" spans="1:10" ht="14.25" customHeight="1">
      <c r="A33" s="93"/>
      <c r="B33" s="93"/>
      <c r="C33" s="93"/>
      <c r="D33" s="93"/>
      <c r="E33" s="94"/>
      <c r="F33" s="93"/>
      <c r="G33" s="93"/>
      <c r="H33" s="93"/>
      <c r="I33" s="93"/>
      <c r="J33" s="93"/>
    </row>
    <row r="34" spans="1:10" ht="14.25" customHeight="1">
      <c r="A34" s="93"/>
      <c r="B34" s="93"/>
      <c r="C34" s="93"/>
      <c r="D34" s="93"/>
      <c r="E34" s="94"/>
      <c r="F34" s="93"/>
      <c r="G34" s="93"/>
      <c r="H34" s="93"/>
      <c r="I34" s="93"/>
      <c r="J34" s="93"/>
    </row>
    <row r="35" spans="1:10" ht="14.25" customHeight="1">
      <c r="A35" s="93"/>
      <c r="B35" s="93"/>
      <c r="C35" s="93"/>
      <c r="D35" s="93"/>
      <c r="E35" s="94"/>
      <c r="F35" s="93"/>
      <c r="G35" s="93"/>
      <c r="H35" s="93"/>
      <c r="I35" s="93"/>
      <c r="J35" s="93"/>
    </row>
    <row r="36" spans="1:10" ht="14.25" customHeight="1">
      <c r="A36" s="93"/>
      <c r="B36" s="93"/>
      <c r="C36" s="93"/>
      <c r="D36" s="93"/>
      <c r="E36" s="94"/>
      <c r="F36" s="93"/>
      <c r="G36" s="93"/>
      <c r="H36" s="93"/>
      <c r="I36" s="93"/>
      <c r="J36" s="93"/>
    </row>
    <row r="37" spans="1:10" ht="14.25" customHeight="1">
      <c r="A37" s="93"/>
      <c r="B37" s="93"/>
      <c r="C37" s="93"/>
      <c r="D37" s="93"/>
      <c r="E37" s="94"/>
      <c r="F37" s="93"/>
      <c r="G37" s="93"/>
      <c r="H37" s="93"/>
      <c r="I37" s="93"/>
      <c r="J37" s="93"/>
    </row>
    <row r="38" spans="1:10" ht="14.25" customHeight="1">
      <c r="A38" s="93"/>
      <c r="B38" s="93"/>
      <c r="C38" s="93"/>
      <c r="D38" s="93"/>
      <c r="E38" s="94"/>
      <c r="F38" s="93"/>
      <c r="G38" s="93"/>
      <c r="H38" s="93"/>
      <c r="I38" s="93"/>
      <c r="J38" s="93"/>
    </row>
    <row r="39" spans="1:10" ht="14.25" customHeight="1">
      <c r="A39" s="93"/>
      <c r="B39" s="93"/>
      <c r="C39" s="93"/>
      <c r="D39" s="93"/>
      <c r="E39" s="94"/>
      <c r="F39" s="93"/>
      <c r="G39" s="93"/>
      <c r="H39" s="93"/>
      <c r="I39" s="93"/>
      <c r="J39" s="93"/>
    </row>
    <row r="40" spans="1:10" ht="14.25" customHeight="1">
      <c r="A40" s="93"/>
      <c r="B40" s="93"/>
      <c r="C40" s="93"/>
      <c r="D40" s="93"/>
      <c r="E40" s="94"/>
      <c r="F40" s="93"/>
      <c r="G40" s="93"/>
      <c r="H40" s="93"/>
      <c r="I40" s="93"/>
      <c r="J40" s="93"/>
    </row>
    <row r="41" spans="1:10" ht="14.25" customHeight="1">
      <c r="A41" s="93"/>
      <c r="B41" s="93"/>
      <c r="C41" s="93"/>
      <c r="D41" s="93"/>
      <c r="E41" s="94"/>
      <c r="F41" s="93"/>
      <c r="G41" s="93"/>
      <c r="H41" s="93"/>
      <c r="I41" s="93"/>
      <c r="J41" s="93"/>
    </row>
    <row r="42" spans="1:10" ht="14.25" customHeight="1">
      <c r="A42" s="93"/>
      <c r="B42" s="93"/>
      <c r="C42" s="93"/>
      <c r="D42" s="93"/>
      <c r="E42" s="94"/>
      <c r="F42" s="93"/>
      <c r="G42" s="93"/>
      <c r="H42" s="93"/>
      <c r="I42" s="93"/>
      <c r="J42" s="93"/>
    </row>
    <row r="43" spans="1:10" ht="14.25" customHeight="1">
      <c r="A43" s="93"/>
      <c r="B43" s="93"/>
      <c r="C43" s="93"/>
      <c r="D43" s="93"/>
      <c r="E43" s="94"/>
      <c r="F43" s="93"/>
      <c r="G43" s="93"/>
      <c r="H43" s="93"/>
      <c r="I43" s="93"/>
      <c r="J43" s="93"/>
    </row>
    <row r="44" spans="1:10" ht="14.25" customHeight="1">
      <c r="A44" s="93"/>
      <c r="B44" s="93"/>
      <c r="C44" s="93"/>
      <c r="D44" s="93"/>
      <c r="E44" s="94"/>
      <c r="F44" s="93"/>
      <c r="G44" s="93"/>
      <c r="H44" s="93"/>
      <c r="I44" s="93"/>
      <c r="J44" s="93"/>
    </row>
    <row r="45" spans="1:10" ht="14.25" customHeight="1">
      <c r="A45" s="93"/>
      <c r="B45" s="93"/>
      <c r="C45" s="93"/>
      <c r="D45" s="93"/>
      <c r="E45" s="94"/>
      <c r="F45" s="93"/>
      <c r="G45" s="93"/>
      <c r="H45" s="93"/>
      <c r="I45" s="93"/>
      <c r="J45" s="93"/>
    </row>
    <row r="46" spans="1:10" ht="14.25" customHeight="1">
      <c r="A46" s="93"/>
      <c r="B46" s="93"/>
      <c r="C46" s="93"/>
      <c r="D46" s="93"/>
      <c r="E46" s="94"/>
      <c r="F46" s="93"/>
      <c r="G46" s="93"/>
      <c r="H46" s="93"/>
      <c r="I46" s="93"/>
      <c r="J46" s="93"/>
    </row>
    <row r="47" spans="1:10" ht="14.25" customHeight="1">
      <c r="A47" s="93"/>
      <c r="B47" s="93"/>
      <c r="C47" s="93"/>
      <c r="D47" s="93"/>
      <c r="E47" s="94"/>
      <c r="F47" s="93"/>
      <c r="G47" s="93"/>
      <c r="H47" s="93"/>
      <c r="I47" s="93"/>
      <c r="J47" s="93"/>
    </row>
    <row r="48" spans="1:10" ht="14.25" customHeight="1">
      <c r="A48" s="93"/>
      <c r="B48" s="93"/>
      <c r="C48" s="93"/>
      <c r="D48" s="93"/>
      <c r="E48" s="94"/>
      <c r="F48" s="93"/>
      <c r="G48" s="93"/>
      <c r="H48" s="93"/>
      <c r="I48" s="93"/>
      <c r="J48" s="93"/>
    </row>
    <row r="49" spans="1:10" ht="14.25" customHeight="1">
      <c r="A49" s="93"/>
      <c r="B49" s="93"/>
      <c r="C49" s="93"/>
      <c r="D49" s="93"/>
      <c r="E49" s="94"/>
      <c r="F49" s="93"/>
      <c r="G49" s="93"/>
      <c r="H49" s="93"/>
      <c r="I49" s="93"/>
      <c r="J49" s="93"/>
    </row>
    <row r="50" spans="1:10" ht="14.25" customHeight="1">
      <c r="A50" s="93"/>
      <c r="B50" s="93"/>
      <c r="C50" s="93"/>
      <c r="D50" s="93"/>
      <c r="E50" s="94"/>
      <c r="F50" s="93"/>
      <c r="G50" s="93"/>
      <c r="H50" s="93"/>
      <c r="I50" s="93"/>
      <c r="J50" s="93"/>
    </row>
    <row r="51" spans="1:10" ht="14.25" customHeight="1">
      <c r="A51" s="93"/>
      <c r="B51" s="93"/>
      <c r="C51" s="93"/>
      <c r="D51" s="93"/>
      <c r="E51" s="94"/>
      <c r="F51" s="93"/>
      <c r="G51" s="93"/>
      <c r="H51" s="93"/>
      <c r="I51" s="93"/>
      <c r="J51" s="93"/>
    </row>
    <row r="52" spans="1:10" ht="14.25" customHeight="1">
      <c r="A52" s="93"/>
      <c r="B52" s="93"/>
      <c r="C52" s="93"/>
      <c r="D52" s="93"/>
      <c r="E52" s="94"/>
      <c r="F52" s="93"/>
      <c r="G52" s="93"/>
      <c r="H52" s="93"/>
      <c r="I52" s="93"/>
      <c r="J52" s="93"/>
    </row>
    <row r="53" spans="1:10" ht="14.25" customHeight="1">
      <c r="A53" s="93"/>
      <c r="B53" s="93"/>
      <c r="C53" s="93"/>
      <c r="D53" s="93"/>
      <c r="E53" s="94"/>
      <c r="F53" s="93"/>
      <c r="G53" s="93"/>
      <c r="H53" s="93"/>
      <c r="I53" s="93"/>
      <c r="J53" s="93"/>
    </row>
    <row r="54" spans="1:10" ht="14.25" customHeight="1">
      <c r="A54" s="93"/>
      <c r="B54" s="93"/>
      <c r="C54" s="93"/>
      <c r="D54" s="93"/>
      <c r="E54" s="94"/>
      <c r="F54" s="93"/>
      <c r="G54" s="93"/>
      <c r="H54" s="93"/>
      <c r="I54" s="93"/>
      <c r="J54" s="93"/>
    </row>
    <row r="55" spans="1:10" ht="14.25" customHeight="1">
      <c r="A55" s="93"/>
      <c r="B55" s="93"/>
      <c r="C55" s="93"/>
      <c r="D55" s="93"/>
      <c r="E55" s="94"/>
      <c r="F55" s="93"/>
      <c r="G55" s="93"/>
      <c r="H55" s="93"/>
      <c r="I55" s="93"/>
      <c r="J55" s="93"/>
    </row>
    <row r="56" spans="1:10" ht="14.25" customHeight="1">
      <c r="A56" s="93"/>
      <c r="B56" s="93"/>
      <c r="C56" s="93"/>
      <c r="D56" s="93"/>
      <c r="E56" s="94"/>
      <c r="F56" s="93"/>
      <c r="G56" s="93"/>
      <c r="H56" s="93"/>
      <c r="I56" s="93"/>
      <c r="J56" s="93"/>
    </row>
    <row r="57" spans="1:10" ht="14.25" customHeight="1">
      <c r="A57" s="93"/>
      <c r="B57" s="93"/>
      <c r="C57" s="93"/>
      <c r="D57" s="93"/>
      <c r="E57" s="94"/>
      <c r="F57" s="93"/>
      <c r="G57" s="93"/>
      <c r="H57" s="93"/>
      <c r="I57" s="93"/>
      <c r="J57" s="93"/>
    </row>
    <row r="58" spans="1:10" ht="14.25" customHeight="1">
      <c r="A58" s="93"/>
      <c r="B58" s="93"/>
      <c r="C58" s="93"/>
      <c r="D58" s="93"/>
      <c r="E58" s="94"/>
      <c r="F58" s="93"/>
      <c r="G58" s="93"/>
      <c r="H58" s="93"/>
      <c r="I58" s="93"/>
      <c r="J58" s="93"/>
    </row>
    <row r="59" spans="1:10" ht="14.25" customHeight="1">
      <c r="A59" s="93"/>
      <c r="B59" s="93"/>
      <c r="C59" s="93"/>
      <c r="D59" s="93"/>
      <c r="E59" s="94"/>
      <c r="F59" s="93"/>
      <c r="G59" s="93"/>
      <c r="H59" s="93"/>
      <c r="I59" s="93"/>
      <c r="J59" s="93"/>
    </row>
    <row r="60" spans="1:10" ht="14.25" customHeight="1">
      <c r="A60" s="93"/>
      <c r="B60" s="93"/>
      <c r="C60" s="93"/>
      <c r="D60" s="93"/>
      <c r="E60" s="94"/>
      <c r="F60" s="93"/>
      <c r="G60" s="93"/>
      <c r="H60" s="93"/>
      <c r="I60" s="93"/>
      <c r="J60" s="93"/>
    </row>
    <row r="61" spans="1:10" ht="14.25" customHeight="1">
      <c r="A61" s="93"/>
      <c r="B61" s="93"/>
      <c r="C61" s="93"/>
      <c r="D61" s="93"/>
      <c r="E61" s="94"/>
      <c r="F61" s="93"/>
      <c r="G61" s="93"/>
      <c r="H61" s="93"/>
      <c r="I61" s="93"/>
      <c r="J61" s="93"/>
    </row>
    <row r="62" spans="1:10" ht="14.25" customHeight="1">
      <c r="A62" s="93"/>
      <c r="B62" s="93"/>
      <c r="C62" s="93"/>
      <c r="D62" s="93"/>
      <c r="E62" s="94"/>
      <c r="F62" s="93"/>
      <c r="G62" s="93"/>
      <c r="H62" s="93"/>
      <c r="I62" s="93"/>
      <c r="J62" s="93"/>
    </row>
    <row r="63" spans="1:10" ht="14.25" customHeight="1">
      <c r="A63" s="93"/>
      <c r="B63" s="93"/>
      <c r="C63" s="93"/>
      <c r="D63" s="93"/>
      <c r="E63" s="94"/>
      <c r="F63" s="93"/>
      <c r="G63" s="93"/>
      <c r="H63" s="93"/>
      <c r="I63" s="93"/>
      <c r="J63" s="93"/>
    </row>
    <row r="64" spans="1:10" ht="14.25" customHeight="1">
      <c r="A64" s="93"/>
      <c r="B64" s="93"/>
      <c r="C64" s="93"/>
      <c r="D64" s="93"/>
      <c r="E64" s="94"/>
      <c r="F64" s="93"/>
      <c r="G64" s="93"/>
      <c r="H64" s="93"/>
      <c r="I64" s="93"/>
      <c r="J64" s="93"/>
    </row>
    <row r="65" spans="1:10" ht="14.25" customHeight="1">
      <c r="A65" s="93"/>
      <c r="B65" s="93"/>
      <c r="C65" s="93"/>
      <c r="D65" s="93"/>
      <c r="E65" s="94"/>
      <c r="F65" s="93"/>
      <c r="G65" s="93"/>
      <c r="H65" s="93"/>
      <c r="I65" s="93"/>
      <c r="J65" s="93"/>
    </row>
    <row r="66" spans="1:10" ht="14.25" customHeight="1">
      <c r="A66" s="93"/>
      <c r="B66" s="93"/>
      <c r="C66" s="93"/>
      <c r="D66" s="93"/>
      <c r="E66" s="94"/>
      <c r="F66" s="93"/>
      <c r="G66" s="93"/>
      <c r="H66" s="93"/>
      <c r="I66" s="93"/>
      <c r="J66" s="93"/>
    </row>
    <row r="67" spans="1:10" ht="14.25" customHeight="1">
      <c r="A67" s="93"/>
      <c r="B67" s="93"/>
      <c r="C67" s="93"/>
      <c r="D67" s="93"/>
      <c r="E67" s="94"/>
      <c r="F67" s="93"/>
      <c r="G67" s="93"/>
      <c r="H67" s="93"/>
      <c r="I67" s="93"/>
      <c r="J67" s="93"/>
    </row>
    <row r="68" spans="1:10" ht="14.25" customHeight="1">
      <c r="A68" s="93"/>
      <c r="B68" s="93"/>
      <c r="C68" s="93"/>
      <c r="D68" s="93"/>
      <c r="E68" s="94"/>
      <c r="F68" s="93"/>
      <c r="G68" s="93"/>
      <c r="H68" s="93"/>
      <c r="I68" s="93"/>
      <c r="J68" s="93"/>
    </row>
    <row r="69" spans="1:10" ht="14.25" customHeight="1">
      <c r="A69" s="93"/>
      <c r="B69" s="93"/>
      <c r="C69" s="93"/>
      <c r="D69" s="93"/>
      <c r="E69" s="94"/>
      <c r="F69" s="93"/>
      <c r="G69" s="93"/>
      <c r="H69" s="93"/>
      <c r="I69" s="93"/>
      <c r="J69" s="93"/>
    </row>
    <row r="70" spans="1:10" ht="14.25" customHeight="1">
      <c r="A70" s="93"/>
      <c r="B70" s="93"/>
      <c r="C70" s="93"/>
      <c r="D70" s="93"/>
      <c r="E70" s="94"/>
      <c r="F70" s="93"/>
      <c r="G70" s="93"/>
      <c r="H70" s="93"/>
      <c r="I70" s="93"/>
      <c r="J70" s="93"/>
    </row>
    <row r="71" spans="1:10" ht="14.25" customHeight="1">
      <c r="A71" s="93"/>
      <c r="B71" s="93"/>
      <c r="C71" s="93"/>
      <c r="D71" s="93"/>
      <c r="E71" s="94"/>
      <c r="F71" s="93"/>
      <c r="G71" s="93"/>
      <c r="H71" s="93"/>
      <c r="I71" s="93"/>
      <c r="J71" s="93"/>
    </row>
    <row r="72" spans="1:10" ht="14.25" customHeight="1">
      <c r="A72" s="93"/>
      <c r="B72" s="93"/>
      <c r="C72" s="93"/>
      <c r="D72" s="93"/>
      <c r="E72" s="94"/>
      <c r="F72" s="93"/>
      <c r="G72" s="93"/>
      <c r="H72" s="93"/>
      <c r="I72" s="93"/>
      <c r="J72" s="93"/>
    </row>
    <row r="73" spans="1:10" ht="14.25" customHeight="1">
      <c r="A73" s="93"/>
      <c r="B73" s="93"/>
      <c r="C73" s="93"/>
      <c r="D73" s="93"/>
      <c r="E73" s="94"/>
      <c r="F73" s="93"/>
      <c r="G73" s="93"/>
      <c r="H73" s="93"/>
      <c r="I73" s="93"/>
      <c r="J73" s="93"/>
    </row>
    <row r="74" spans="1:10" ht="14.25" customHeight="1">
      <c r="A74" s="93"/>
      <c r="B74" s="93"/>
      <c r="C74" s="93"/>
      <c r="D74" s="93"/>
      <c r="E74" s="94"/>
      <c r="F74" s="93"/>
      <c r="G74" s="93"/>
      <c r="H74" s="93"/>
      <c r="I74" s="93"/>
      <c r="J74" s="93"/>
    </row>
    <row r="75" spans="1:10" ht="14.25" customHeight="1">
      <c r="A75" s="93"/>
      <c r="B75" s="93"/>
      <c r="C75" s="93"/>
      <c r="D75" s="93"/>
      <c r="E75" s="94"/>
      <c r="F75" s="93"/>
      <c r="G75" s="93"/>
      <c r="H75" s="93"/>
      <c r="I75" s="93"/>
      <c r="J75" s="93"/>
    </row>
    <row r="76" spans="1:10" ht="14.25" customHeight="1">
      <c r="A76" s="93"/>
      <c r="B76" s="93"/>
      <c r="C76" s="93"/>
      <c r="D76" s="93"/>
      <c r="E76" s="94"/>
      <c r="F76" s="93"/>
      <c r="G76" s="93"/>
      <c r="H76" s="93"/>
      <c r="I76" s="93"/>
      <c r="J76" s="93"/>
    </row>
    <row r="77" spans="1:10" ht="14.25" customHeight="1">
      <c r="A77" s="93"/>
      <c r="B77" s="93"/>
      <c r="C77" s="93"/>
      <c r="D77" s="93"/>
      <c r="E77" s="94"/>
      <c r="F77" s="93"/>
      <c r="G77" s="93"/>
      <c r="H77" s="93"/>
      <c r="I77" s="93"/>
      <c r="J77" s="93"/>
    </row>
    <row r="78" spans="1:10" ht="14.25" customHeight="1">
      <c r="A78" s="93"/>
      <c r="B78" s="93"/>
      <c r="C78" s="93"/>
      <c r="D78" s="93"/>
      <c r="E78" s="94"/>
      <c r="F78" s="93"/>
      <c r="G78" s="93"/>
      <c r="H78" s="93"/>
      <c r="I78" s="93"/>
      <c r="J78" s="93"/>
    </row>
    <row r="79" spans="1:10" ht="14.25" customHeight="1">
      <c r="A79" s="93"/>
      <c r="B79" s="93"/>
      <c r="C79" s="93"/>
      <c r="D79" s="93"/>
      <c r="E79" s="94"/>
      <c r="F79" s="93"/>
      <c r="G79" s="93"/>
      <c r="H79" s="93"/>
      <c r="I79" s="93"/>
      <c r="J79" s="93"/>
    </row>
    <row r="80" spans="1:10" ht="14.25" customHeight="1">
      <c r="A80" s="93"/>
      <c r="B80" s="93"/>
      <c r="C80" s="93"/>
      <c r="D80" s="93"/>
      <c r="E80" s="94"/>
      <c r="F80" s="93"/>
      <c r="G80" s="93"/>
      <c r="H80" s="93"/>
      <c r="I80" s="93"/>
      <c r="J80" s="93"/>
    </row>
    <row r="81" spans="1:10" ht="14.25" customHeight="1">
      <c r="A81" s="93"/>
      <c r="B81" s="93"/>
      <c r="C81" s="93"/>
      <c r="D81" s="93"/>
      <c r="E81" s="94"/>
      <c r="F81" s="93"/>
      <c r="G81" s="93"/>
      <c r="H81" s="93"/>
      <c r="I81" s="93"/>
      <c r="J81" s="93"/>
    </row>
    <row r="82" spans="1:10" ht="14.25" customHeight="1">
      <c r="A82" s="93"/>
      <c r="B82" s="93"/>
      <c r="C82" s="93"/>
      <c r="D82" s="93"/>
      <c r="E82" s="94"/>
      <c r="F82" s="93"/>
      <c r="G82" s="93"/>
      <c r="H82" s="93"/>
      <c r="I82" s="93"/>
      <c r="J82" s="93"/>
    </row>
    <row r="83" spans="1:10" ht="14.25" customHeight="1">
      <c r="A83" s="93"/>
      <c r="B83" s="93"/>
      <c r="C83" s="93"/>
      <c r="D83" s="93"/>
      <c r="E83" s="94"/>
      <c r="F83" s="93"/>
      <c r="G83" s="93"/>
      <c r="H83" s="93"/>
      <c r="I83" s="93"/>
      <c r="J83" s="93"/>
    </row>
    <row r="84" spans="1:10" ht="14.25" customHeight="1">
      <c r="A84" s="93"/>
      <c r="B84" s="93"/>
      <c r="C84" s="93"/>
      <c r="D84" s="93"/>
      <c r="E84" s="94"/>
      <c r="F84" s="93"/>
      <c r="G84" s="93"/>
      <c r="H84" s="93"/>
      <c r="I84" s="93"/>
      <c r="J84" s="93"/>
    </row>
    <row r="85" spans="1:10" ht="14.25" customHeight="1">
      <c r="A85" s="93"/>
      <c r="B85" s="93"/>
      <c r="C85" s="93"/>
      <c r="D85" s="93"/>
      <c r="E85" s="94"/>
      <c r="F85" s="93"/>
      <c r="G85" s="93"/>
      <c r="H85" s="93"/>
      <c r="I85" s="93"/>
      <c r="J85" s="93"/>
    </row>
    <row r="86" spans="1:10" ht="14.25" customHeight="1">
      <c r="A86" s="93"/>
      <c r="B86" s="93"/>
      <c r="C86" s="93"/>
      <c r="D86" s="93"/>
      <c r="E86" s="94"/>
      <c r="F86" s="93"/>
      <c r="G86" s="93"/>
      <c r="H86" s="93"/>
      <c r="I86" s="93"/>
      <c r="J86" s="93"/>
    </row>
    <row r="87" spans="1:10" ht="14.25" customHeight="1">
      <c r="A87" s="93"/>
      <c r="B87" s="93"/>
      <c r="C87" s="93"/>
      <c r="D87" s="93"/>
      <c r="E87" s="94"/>
      <c r="F87" s="93"/>
      <c r="G87" s="93"/>
      <c r="H87" s="93"/>
      <c r="I87" s="93"/>
      <c r="J87" s="93"/>
    </row>
    <row r="88" spans="1:10" ht="14.25" customHeight="1">
      <c r="A88" s="93"/>
      <c r="B88" s="93"/>
      <c r="C88" s="93"/>
      <c r="D88" s="93"/>
      <c r="E88" s="94"/>
      <c r="F88" s="93"/>
      <c r="G88" s="93"/>
      <c r="H88" s="93"/>
      <c r="I88" s="93"/>
      <c r="J88" s="93"/>
    </row>
    <row r="89" spans="1:10" ht="14.25" customHeight="1">
      <c r="A89" s="93"/>
      <c r="B89" s="93"/>
      <c r="C89" s="93"/>
      <c r="D89" s="93"/>
      <c r="E89" s="94"/>
      <c r="F89" s="93"/>
      <c r="G89" s="93"/>
      <c r="H89" s="93"/>
      <c r="I89" s="93"/>
      <c r="J89" s="93"/>
    </row>
    <row r="90" spans="1:10" ht="14.25" customHeight="1">
      <c r="A90" s="93"/>
      <c r="B90" s="93"/>
      <c r="C90" s="93"/>
      <c r="D90" s="93"/>
      <c r="E90" s="94"/>
      <c r="F90" s="93"/>
      <c r="G90" s="93"/>
      <c r="H90" s="93"/>
      <c r="I90" s="93"/>
      <c r="J90" s="93"/>
    </row>
    <row r="91" spans="1:10" ht="14.25" customHeight="1">
      <c r="A91" s="93"/>
      <c r="B91" s="93"/>
      <c r="C91" s="93"/>
      <c r="D91" s="93"/>
      <c r="E91" s="94"/>
      <c r="F91" s="93"/>
      <c r="G91" s="93"/>
      <c r="H91" s="93"/>
      <c r="I91" s="93"/>
      <c r="J91" s="93"/>
    </row>
    <row r="92" spans="1:10" ht="14.25" customHeight="1">
      <c r="A92" s="93"/>
      <c r="B92" s="93"/>
      <c r="C92" s="93"/>
      <c r="D92" s="93"/>
      <c r="E92" s="94"/>
      <c r="F92" s="93"/>
      <c r="G92" s="93"/>
      <c r="H92" s="93"/>
      <c r="I92" s="93"/>
      <c r="J92" s="93"/>
    </row>
    <row r="93" spans="1:10" ht="14.25" customHeight="1">
      <c r="A93" s="93"/>
      <c r="B93" s="93"/>
      <c r="C93" s="93"/>
      <c r="D93" s="93"/>
      <c r="E93" s="94"/>
      <c r="F93" s="93"/>
      <c r="G93" s="93"/>
      <c r="H93" s="93"/>
      <c r="I93" s="93"/>
      <c r="J93" s="93"/>
    </row>
    <row r="94" spans="1:10" ht="14.25" customHeight="1">
      <c r="A94" s="93"/>
      <c r="B94" s="93"/>
      <c r="C94" s="93"/>
      <c r="D94" s="93"/>
      <c r="E94" s="94"/>
      <c r="F94" s="93"/>
      <c r="G94" s="93"/>
      <c r="H94" s="93"/>
      <c r="I94" s="93"/>
      <c r="J94" s="93"/>
    </row>
    <row r="95" spans="1:10" ht="14.25" customHeight="1">
      <c r="A95" s="93"/>
      <c r="B95" s="93"/>
      <c r="C95" s="93"/>
      <c r="D95" s="93"/>
      <c r="E95" s="94"/>
      <c r="F95" s="93"/>
      <c r="G95" s="93"/>
      <c r="H95" s="93"/>
      <c r="I95" s="93"/>
      <c r="J95" s="93"/>
    </row>
    <row r="96" spans="1:10" ht="14.25" customHeight="1">
      <c r="A96" s="93"/>
      <c r="B96" s="93"/>
      <c r="C96" s="93"/>
      <c r="D96" s="93"/>
      <c r="E96" s="94"/>
      <c r="F96" s="93"/>
      <c r="G96" s="93"/>
      <c r="H96" s="93"/>
      <c r="I96" s="93"/>
      <c r="J96" s="93"/>
    </row>
  </sheetData>
  <mergeCells count="10">
    <mergeCell ref="D12:E12"/>
    <mergeCell ref="D13:E13"/>
    <mergeCell ref="B16:E16"/>
    <mergeCell ref="B17:E17"/>
    <mergeCell ref="B10:D10"/>
    <mergeCell ref="A1:E1"/>
    <mergeCell ref="A2:E2"/>
    <mergeCell ref="A3:E3"/>
    <mergeCell ref="A4:E4"/>
    <mergeCell ref="B9:D9"/>
  </mergeCells>
  <pageMargins left="0.7" right="0.7" top="0.75" bottom="0.75" header="0.3" footer="0.3"/>
  <pageSetup scale="84" orientation="portrait" horizontalDpi="90" verticalDpi="90" r:id="rId1"/>
</worksheet>
</file>

<file path=xl/worksheets/sheet2.xml><?xml version="1.0" encoding="utf-8"?>
<worksheet xmlns="http://schemas.openxmlformats.org/spreadsheetml/2006/main" xmlns:r="http://schemas.openxmlformats.org/officeDocument/2006/relationships">
  <dimension ref="A1:K100"/>
  <sheetViews>
    <sheetView topLeftCell="A5" workbookViewId="0">
      <selection activeCell="E12" sqref="E12:F13"/>
    </sheetView>
  </sheetViews>
  <sheetFormatPr defaultColWidth="14.42578125" defaultRowHeight="15" customHeight="1"/>
  <cols>
    <col min="1" max="1" width="7" style="92" customWidth="1"/>
    <col min="2" max="2" width="43" style="92" customWidth="1"/>
    <col min="3" max="3" width="11.140625" style="92" customWidth="1"/>
    <col min="4" max="4" width="6.7109375" style="92" customWidth="1"/>
    <col min="5" max="5" width="17.140625" style="92" bestFit="1" customWidth="1"/>
    <col min="6" max="6" width="22.28515625" style="92" bestFit="1" customWidth="1"/>
    <col min="7" max="7" width="15.42578125" style="92" customWidth="1"/>
    <col min="8" max="8" width="21.42578125" style="92" customWidth="1"/>
    <col min="9" max="11" width="8.7109375" style="92" customWidth="1"/>
    <col min="12" max="16384" width="14.42578125" style="92"/>
  </cols>
  <sheetData>
    <row r="1" spans="1:11" ht="17.25" customHeight="1">
      <c r="A1" s="146" t="s">
        <v>113</v>
      </c>
      <c r="B1" s="147"/>
      <c r="C1" s="147"/>
      <c r="D1" s="147"/>
      <c r="E1" s="147"/>
      <c r="F1" s="148"/>
      <c r="G1" s="90"/>
      <c r="H1" s="91"/>
      <c r="I1" s="90"/>
      <c r="J1" s="90"/>
      <c r="K1" s="90"/>
    </row>
    <row r="2" spans="1:11" ht="17.25" customHeight="1">
      <c r="A2" s="146" t="s">
        <v>310</v>
      </c>
      <c r="B2" s="147"/>
      <c r="C2" s="147"/>
      <c r="D2" s="147"/>
      <c r="E2" s="147"/>
      <c r="F2" s="148"/>
      <c r="G2" s="90"/>
      <c r="H2" s="91"/>
      <c r="I2" s="90"/>
      <c r="J2" s="90"/>
      <c r="K2" s="90"/>
    </row>
    <row r="3" spans="1:11" ht="18.75" customHeight="1">
      <c r="A3" s="149" t="s">
        <v>311</v>
      </c>
      <c r="B3" s="147"/>
      <c r="C3" s="147"/>
      <c r="D3" s="147"/>
      <c r="E3" s="147"/>
      <c r="F3" s="148"/>
      <c r="G3" s="93"/>
      <c r="H3" s="94"/>
      <c r="I3" s="93"/>
      <c r="J3" s="93"/>
      <c r="K3" s="93"/>
    </row>
    <row r="4" spans="1:11" ht="78" customHeight="1">
      <c r="A4" s="150" t="s">
        <v>327</v>
      </c>
      <c r="B4" s="151"/>
      <c r="C4" s="151"/>
      <c r="D4" s="151"/>
      <c r="E4" s="151"/>
      <c r="F4" s="152"/>
      <c r="G4" s="93"/>
      <c r="H4" s="94"/>
      <c r="I4" s="93"/>
      <c r="J4" s="93"/>
      <c r="K4" s="93"/>
    </row>
    <row r="5" spans="1:11" ht="33" customHeight="1">
      <c r="A5" s="95" t="s">
        <v>312</v>
      </c>
      <c r="B5" s="96" t="s">
        <v>0</v>
      </c>
      <c r="C5" s="96" t="s">
        <v>4</v>
      </c>
      <c r="D5" s="96" t="s">
        <v>1</v>
      </c>
      <c r="E5" s="96" t="s">
        <v>6</v>
      </c>
      <c r="F5" s="97" t="s">
        <v>313</v>
      </c>
      <c r="G5" s="98"/>
      <c r="H5" s="99"/>
      <c r="I5" s="98"/>
      <c r="J5" s="98"/>
      <c r="K5" s="98"/>
    </row>
    <row r="6" spans="1:11" ht="118.9" customHeight="1">
      <c r="A6" s="100">
        <v>1</v>
      </c>
      <c r="B6" s="101" t="s">
        <v>515</v>
      </c>
      <c r="C6" s="102">
        <v>1</v>
      </c>
      <c r="D6" s="102" t="s">
        <v>314</v>
      </c>
      <c r="E6" s="103">
        <f>'WLS (Q)'!L61</f>
        <v>3875700</v>
      </c>
      <c r="F6" s="103">
        <f>C6*E6</f>
        <v>3875700</v>
      </c>
      <c r="G6" s="98"/>
      <c r="H6" s="99"/>
      <c r="I6" s="98"/>
      <c r="J6" s="98"/>
      <c r="K6" s="98"/>
    </row>
    <row r="7" spans="1:11" ht="22.5" customHeight="1">
      <c r="A7" s="104"/>
      <c r="B7" s="153" t="s">
        <v>120</v>
      </c>
      <c r="C7" s="153"/>
      <c r="D7" s="153"/>
      <c r="E7" s="159"/>
      <c r="F7" s="105">
        <f>SUM(F6)</f>
        <v>3875700</v>
      </c>
      <c r="G7" s="93"/>
      <c r="H7" s="93"/>
      <c r="I7" s="93"/>
      <c r="J7" s="93"/>
      <c r="K7" s="93"/>
    </row>
    <row r="8" spans="1:11" ht="18.600000000000001" customHeight="1">
      <c r="A8" s="106"/>
      <c r="B8" s="144" t="s">
        <v>315</v>
      </c>
      <c r="C8" s="145"/>
      <c r="D8" s="145"/>
      <c r="E8" s="158"/>
      <c r="F8" s="107">
        <f>ROUND(F7,-2)</f>
        <v>3875700</v>
      </c>
      <c r="G8" s="93"/>
      <c r="H8" s="93"/>
      <c r="I8" s="93"/>
      <c r="J8" s="93"/>
      <c r="K8" s="93"/>
    </row>
    <row r="9" spans="1:11" ht="76.5" customHeight="1">
      <c r="A9" s="93"/>
      <c r="B9" s="108"/>
      <c r="C9" s="108"/>
      <c r="D9" s="108"/>
      <c r="E9" s="108"/>
      <c r="F9" s="94"/>
      <c r="G9" s="93"/>
      <c r="H9" s="93"/>
      <c r="I9" s="93"/>
      <c r="J9" s="93"/>
      <c r="K9" s="93"/>
    </row>
    <row r="10" spans="1:11" ht="14.25" customHeight="1">
      <c r="A10" s="93"/>
      <c r="B10" s="108"/>
      <c r="C10" s="108"/>
      <c r="D10" s="108"/>
      <c r="E10" s="108"/>
      <c r="F10" s="94"/>
      <c r="G10" s="93"/>
      <c r="H10" s="93"/>
      <c r="I10" s="93"/>
      <c r="J10" s="93"/>
      <c r="K10" s="93"/>
    </row>
    <row r="11" spans="1:11" ht="14.25" customHeight="1">
      <c r="A11" s="93"/>
      <c r="B11" s="108"/>
      <c r="C11" s="108"/>
      <c r="D11" s="108"/>
      <c r="E11" s="108"/>
      <c r="F11" s="94"/>
      <c r="G11" s="93"/>
      <c r="H11" s="93"/>
      <c r="I11" s="93"/>
      <c r="J11" s="93"/>
      <c r="K11" s="93"/>
    </row>
    <row r="12" spans="1:11" ht="14.25" customHeight="1">
      <c r="A12" s="109"/>
      <c r="B12" s="110" t="s">
        <v>316</v>
      </c>
      <c r="C12" s="111"/>
      <c r="D12" s="111"/>
      <c r="E12" s="154" t="s">
        <v>317</v>
      </c>
      <c r="F12" s="155"/>
      <c r="G12" s="112"/>
      <c r="H12" s="113"/>
      <c r="I12" s="114"/>
      <c r="J12" s="93"/>
      <c r="K12" s="93"/>
    </row>
    <row r="13" spans="1:11" ht="14.25" customHeight="1">
      <c r="A13" s="93"/>
      <c r="B13" s="115"/>
      <c r="C13" s="94"/>
      <c r="D13" s="94"/>
      <c r="E13" s="154" t="s">
        <v>318</v>
      </c>
      <c r="F13" s="155"/>
      <c r="G13" s="112"/>
      <c r="H13" s="113"/>
      <c r="I13" s="114"/>
      <c r="J13" s="93"/>
      <c r="K13" s="93"/>
    </row>
    <row r="14" spans="1:11" ht="14.25" customHeight="1">
      <c r="A14" s="93"/>
      <c r="B14" s="156"/>
      <c r="C14" s="155"/>
      <c r="D14" s="155"/>
      <c r="E14" s="155"/>
      <c r="F14" s="155"/>
      <c r="G14" s="112"/>
      <c r="H14" s="113"/>
      <c r="I14" s="114"/>
      <c r="J14" s="93"/>
      <c r="K14" s="93"/>
    </row>
    <row r="15" spans="1:11" ht="14.25" customHeight="1">
      <c r="A15" s="93"/>
      <c r="B15" s="157"/>
      <c r="C15" s="155"/>
      <c r="D15" s="155"/>
      <c r="E15" s="155"/>
      <c r="F15" s="155"/>
      <c r="G15" s="93"/>
      <c r="H15" s="93"/>
      <c r="I15" s="93"/>
      <c r="J15" s="93"/>
      <c r="K15" s="93"/>
    </row>
    <row r="16" spans="1:11" ht="14.25" customHeight="1">
      <c r="A16" s="93"/>
      <c r="B16" s="116"/>
      <c r="C16" s="116"/>
      <c r="D16" s="116"/>
      <c r="E16" s="116"/>
      <c r="F16" s="116"/>
      <c r="G16" s="93"/>
      <c r="H16" s="93"/>
      <c r="I16" s="93"/>
      <c r="J16" s="93"/>
      <c r="K16" s="93"/>
    </row>
    <row r="17" spans="1:11" ht="14.25" customHeight="1">
      <c r="A17" s="93"/>
      <c r="B17" s="116"/>
      <c r="C17" s="116"/>
      <c r="D17" s="116"/>
      <c r="E17" s="116"/>
      <c r="F17" s="116"/>
      <c r="G17" s="93"/>
      <c r="H17" s="93"/>
      <c r="I17" s="93"/>
      <c r="J17" s="93"/>
      <c r="K17" s="93"/>
    </row>
    <row r="18" spans="1:11" ht="14.25" customHeight="1">
      <c r="A18" s="93"/>
      <c r="B18" s="117"/>
      <c r="C18" s="117"/>
      <c r="D18" s="117"/>
      <c r="E18" s="117"/>
      <c r="F18" s="118"/>
      <c r="G18" s="93"/>
      <c r="H18" s="93"/>
      <c r="I18" s="93"/>
      <c r="J18" s="93"/>
      <c r="K18" s="93"/>
    </row>
    <row r="19" spans="1:11" ht="14.25" customHeight="1">
      <c r="A19" s="93"/>
      <c r="B19" s="119"/>
      <c r="C19" s="120"/>
      <c r="D19" s="120"/>
      <c r="E19" s="162"/>
      <c r="F19" s="155"/>
      <c r="G19" s="93"/>
      <c r="H19" s="93"/>
      <c r="I19" s="93"/>
      <c r="J19" s="93"/>
      <c r="K19" s="93"/>
    </row>
    <row r="20" spans="1:11" ht="14.25" customHeight="1">
      <c r="A20" s="93"/>
      <c r="B20" s="121"/>
      <c r="C20" s="93"/>
      <c r="D20" s="93"/>
      <c r="E20" s="162"/>
      <c r="F20" s="155"/>
      <c r="G20" s="93"/>
      <c r="H20" s="94"/>
      <c r="I20" s="93"/>
      <c r="J20" s="93"/>
      <c r="K20" s="93"/>
    </row>
    <row r="21" spans="1:11" ht="14.25" customHeight="1">
      <c r="A21" s="93"/>
      <c r="B21" s="93"/>
      <c r="C21" s="93"/>
      <c r="D21" s="93"/>
      <c r="E21" s="93"/>
      <c r="F21" s="93"/>
      <c r="G21" s="93"/>
      <c r="H21" s="93"/>
      <c r="I21" s="93"/>
      <c r="J21" s="93"/>
      <c r="K21" s="93"/>
    </row>
    <row r="22" spans="1:11" ht="14.25" customHeight="1">
      <c r="A22" s="93"/>
      <c r="B22" s="160"/>
      <c r="C22" s="155"/>
      <c r="D22" s="117"/>
      <c r="E22" s="161"/>
      <c r="F22" s="155"/>
      <c r="G22" s="93"/>
      <c r="H22" s="94"/>
      <c r="I22" s="93"/>
      <c r="J22" s="93"/>
      <c r="K22" s="93"/>
    </row>
    <row r="23" spans="1:11" ht="14.25" customHeight="1">
      <c r="A23" s="93"/>
      <c r="B23" s="156"/>
      <c r="C23" s="155"/>
      <c r="D23" s="155"/>
      <c r="E23" s="155"/>
      <c r="F23" s="155"/>
      <c r="G23" s="93"/>
      <c r="H23" s="93"/>
      <c r="I23" s="93"/>
      <c r="J23" s="93"/>
      <c r="K23" s="93"/>
    </row>
    <row r="24" spans="1:11" ht="14.25" customHeight="1">
      <c r="A24" s="93"/>
      <c r="B24" s="156"/>
      <c r="C24" s="155"/>
      <c r="D24" s="155"/>
      <c r="E24" s="155"/>
      <c r="F24" s="155"/>
      <c r="G24" s="93"/>
      <c r="H24" s="93"/>
      <c r="I24" s="93"/>
      <c r="J24" s="93"/>
      <c r="K24" s="93"/>
    </row>
    <row r="25" spans="1:11" ht="14.25" customHeight="1">
      <c r="A25" s="93"/>
      <c r="B25" s="93"/>
      <c r="C25" s="93"/>
      <c r="D25" s="93"/>
      <c r="E25" s="93"/>
      <c r="F25" s="94"/>
      <c r="G25" s="93"/>
      <c r="H25" s="93"/>
      <c r="I25" s="93"/>
      <c r="J25" s="93"/>
      <c r="K25" s="93"/>
    </row>
    <row r="26" spans="1:11" ht="14.25" customHeight="1">
      <c r="A26" s="93"/>
      <c r="B26" s="93"/>
      <c r="C26" s="93"/>
      <c r="D26" s="93"/>
      <c r="E26" s="93"/>
      <c r="F26" s="94"/>
      <c r="G26" s="93"/>
      <c r="H26" s="93"/>
      <c r="I26" s="93"/>
      <c r="J26" s="93"/>
      <c r="K26" s="93"/>
    </row>
    <row r="27" spans="1:11" ht="14.25" customHeight="1">
      <c r="A27" s="93"/>
      <c r="B27" s="93"/>
      <c r="C27" s="93"/>
      <c r="D27" s="93"/>
      <c r="E27" s="122"/>
      <c r="F27" s="94"/>
      <c r="G27" s="93"/>
      <c r="H27" s="93"/>
      <c r="I27" s="93"/>
      <c r="J27" s="94"/>
      <c r="K27" s="94"/>
    </row>
    <row r="28" spans="1:11" ht="14.25" customHeight="1">
      <c r="A28" s="93"/>
      <c r="B28" s="93"/>
      <c r="C28" s="93"/>
      <c r="D28" s="93"/>
      <c r="E28" s="122"/>
      <c r="F28" s="94"/>
      <c r="G28" s="93"/>
      <c r="H28" s="93"/>
      <c r="I28" s="93"/>
      <c r="J28" s="94"/>
      <c r="K28" s="94"/>
    </row>
    <row r="29" spans="1:11" ht="14.25" customHeight="1">
      <c r="A29" s="93"/>
      <c r="B29" s="93"/>
      <c r="C29" s="93"/>
      <c r="D29" s="93"/>
      <c r="E29" s="122"/>
      <c r="F29" s="94"/>
      <c r="G29" s="93"/>
      <c r="H29" s="93"/>
      <c r="I29" s="93"/>
      <c r="J29" s="94"/>
      <c r="K29" s="94"/>
    </row>
    <row r="30" spans="1:11" ht="14.25" customHeight="1">
      <c r="A30" s="93"/>
      <c r="B30" s="93"/>
      <c r="C30" s="93"/>
      <c r="D30" s="93"/>
      <c r="E30" s="93"/>
      <c r="F30" s="94"/>
      <c r="G30" s="93"/>
      <c r="H30" s="93"/>
      <c r="I30" s="93"/>
      <c r="J30" s="93"/>
      <c r="K30" s="93"/>
    </row>
    <row r="31" spans="1:11" ht="14.25" customHeight="1">
      <c r="A31" s="93"/>
      <c r="B31" s="93"/>
      <c r="C31" s="93"/>
      <c r="D31" s="93"/>
      <c r="E31" s="93"/>
      <c r="F31" s="94"/>
      <c r="G31" s="93"/>
      <c r="H31" s="93"/>
      <c r="I31" s="93"/>
      <c r="J31" s="93"/>
      <c r="K31" s="93"/>
    </row>
    <row r="32" spans="1:11" ht="14.25" customHeight="1">
      <c r="A32" s="93"/>
      <c r="B32" s="93"/>
      <c r="C32" s="93"/>
      <c r="D32" s="93"/>
      <c r="E32" s="93"/>
      <c r="F32" s="94"/>
      <c r="G32" s="93"/>
      <c r="H32" s="93"/>
      <c r="I32" s="93"/>
      <c r="J32" s="93"/>
      <c r="K32" s="93"/>
    </row>
    <row r="33" spans="1:11" ht="14.25" customHeight="1">
      <c r="A33" s="93"/>
      <c r="B33" s="93"/>
      <c r="C33" s="93"/>
      <c r="D33" s="93"/>
      <c r="E33" s="93"/>
      <c r="F33" s="94"/>
      <c r="G33" s="93"/>
      <c r="H33" s="93"/>
      <c r="I33" s="93"/>
      <c r="J33" s="93"/>
      <c r="K33" s="93"/>
    </row>
    <row r="34" spans="1:11" ht="14.25" customHeight="1">
      <c r="A34" s="93"/>
      <c r="B34" s="93"/>
      <c r="C34" s="93"/>
      <c r="D34" s="93"/>
      <c r="E34" s="93"/>
      <c r="F34" s="94"/>
      <c r="G34" s="93"/>
      <c r="H34" s="93"/>
      <c r="I34" s="93"/>
      <c r="J34" s="93"/>
      <c r="K34" s="93"/>
    </row>
    <row r="35" spans="1:11" ht="14.25" customHeight="1">
      <c r="A35" s="93"/>
      <c r="B35" s="93"/>
      <c r="C35" s="93"/>
      <c r="D35" s="93"/>
      <c r="E35" s="93"/>
      <c r="F35" s="94"/>
      <c r="G35" s="93"/>
      <c r="H35" s="93"/>
      <c r="I35" s="93"/>
      <c r="J35" s="93"/>
      <c r="K35" s="93"/>
    </row>
    <row r="36" spans="1:11" ht="14.25" customHeight="1">
      <c r="A36" s="93"/>
      <c r="B36" s="93"/>
      <c r="C36" s="93"/>
      <c r="D36" s="93"/>
      <c r="E36" s="93"/>
      <c r="F36" s="94"/>
      <c r="G36" s="93"/>
      <c r="H36" s="93"/>
      <c r="I36" s="93"/>
      <c r="J36" s="93"/>
      <c r="K36" s="93"/>
    </row>
    <row r="37" spans="1:11" ht="14.25" customHeight="1">
      <c r="A37" s="93"/>
      <c r="B37" s="93"/>
      <c r="C37" s="93"/>
      <c r="D37" s="93"/>
      <c r="E37" s="93"/>
      <c r="F37" s="94"/>
      <c r="G37" s="93"/>
      <c r="H37" s="93"/>
      <c r="I37" s="93"/>
      <c r="J37" s="93"/>
      <c r="K37" s="93"/>
    </row>
    <row r="38" spans="1:11" ht="14.25" customHeight="1">
      <c r="A38" s="93"/>
      <c r="B38" s="93"/>
      <c r="C38" s="93"/>
      <c r="D38" s="93"/>
      <c r="E38" s="93"/>
      <c r="F38" s="94"/>
      <c r="G38" s="93"/>
      <c r="H38" s="93"/>
      <c r="I38" s="93"/>
      <c r="J38" s="93"/>
      <c r="K38" s="93"/>
    </row>
    <row r="39" spans="1:11" ht="14.25" customHeight="1">
      <c r="A39" s="93"/>
      <c r="B39" s="93"/>
      <c r="C39" s="93"/>
      <c r="D39" s="93"/>
      <c r="E39" s="93"/>
      <c r="F39" s="94"/>
      <c r="G39" s="93"/>
      <c r="H39" s="93"/>
      <c r="I39" s="93"/>
      <c r="J39" s="93"/>
      <c r="K39" s="93"/>
    </row>
    <row r="40" spans="1:11" ht="14.25" customHeight="1">
      <c r="A40" s="93"/>
      <c r="B40" s="93"/>
      <c r="C40" s="93"/>
      <c r="D40" s="93"/>
      <c r="E40" s="93"/>
      <c r="F40" s="94"/>
      <c r="G40" s="93"/>
      <c r="H40" s="93"/>
      <c r="I40" s="93"/>
      <c r="J40" s="93"/>
      <c r="K40" s="93"/>
    </row>
    <row r="41" spans="1:11" ht="14.25" customHeight="1">
      <c r="A41" s="93"/>
      <c r="B41" s="93"/>
      <c r="C41" s="93"/>
      <c r="D41" s="93"/>
      <c r="E41" s="93"/>
      <c r="F41" s="94"/>
      <c r="G41" s="93"/>
      <c r="H41" s="93"/>
      <c r="I41" s="93"/>
      <c r="J41" s="93"/>
      <c r="K41" s="93"/>
    </row>
    <row r="42" spans="1:11" ht="14.25" customHeight="1">
      <c r="A42" s="93"/>
      <c r="B42" s="93"/>
      <c r="C42" s="93"/>
      <c r="D42" s="93"/>
      <c r="E42" s="93"/>
      <c r="F42" s="94"/>
      <c r="G42" s="93"/>
      <c r="H42" s="93"/>
      <c r="I42" s="93"/>
      <c r="J42" s="93"/>
      <c r="K42" s="93"/>
    </row>
    <row r="43" spans="1:11" ht="14.25" customHeight="1">
      <c r="A43" s="93"/>
      <c r="B43" s="93"/>
      <c r="C43" s="93"/>
      <c r="D43" s="93"/>
      <c r="E43" s="93"/>
      <c r="F43" s="94"/>
      <c r="G43" s="93"/>
      <c r="H43" s="93"/>
      <c r="I43" s="93"/>
      <c r="J43" s="93"/>
      <c r="K43" s="93"/>
    </row>
    <row r="44" spans="1:11" ht="14.25" customHeight="1">
      <c r="A44" s="93"/>
      <c r="B44" s="93"/>
      <c r="C44" s="93"/>
      <c r="D44" s="93"/>
      <c r="E44" s="93"/>
      <c r="F44" s="94"/>
      <c r="G44" s="93"/>
      <c r="H44" s="93"/>
      <c r="I44" s="93"/>
      <c r="J44" s="93"/>
      <c r="K44" s="93"/>
    </row>
    <row r="45" spans="1:11" ht="14.25" customHeight="1">
      <c r="A45" s="93"/>
      <c r="B45" s="93"/>
      <c r="C45" s="93"/>
      <c r="D45" s="93"/>
      <c r="E45" s="93"/>
      <c r="F45" s="94"/>
      <c r="G45" s="93"/>
      <c r="H45" s="93"/>
      <c r="I45" s="93"/>
      <c r="J45" s="93"/>
      <c r="K45" s="93"/>
    </row>
    <row r="46" spans="1:11" ht="14.25" customHeight="1">
      <c r="A46" s="93"/>
      <c r="B46" s="93"/>
      <c r="C46" s="93"/>
      <c r="D46" s="93"/>
      <c r="E46" s="93"/>
      <c r="F46" s="94"/>
      <c r="G46" s="93"/>
      <c r="H46" s="93"/>
      <c r="I46" s="93"/>
      <c r="J46" s="93"/>
      <c r="K46" s="93"/>
    </row>
    <row r="47" spans="1:11" ht="14.25" customHeight="1">
      <c r="A47" s="93"/>
      <c r="B47" s="93"/>
      <c r="C47" s="93"/>
      <c r="D47" s="93"/>
      <c r="E47" s="93"/>
      <c r="F47" s="94"/>
      <c r="G47" s="93"/>
      <c r="H47" s="93"/>
      <c r="I47" s="93"/>
      <c r="J47" s="93"/>
      <c r="K47" s="93"/>
    </row>
    <row r="48" spans="1:11" ht="14.25" customHeight="1">
      <c r="A48" s="93"/>
      <c r="B48" s="93"/>
      <c r="C48" s="93"/>
      <c r="D48" s="93"/>
      <c r="E48" s="93"/>
      <c r="F48" s="94"/>
      <c r="G48" s="93"/>
      <c r="H48" s="93"/>
      <c r="I48" s="93"/>
      <c r="J48" s="93"/>
      <c r="K48" s="93"/>
    </row>
    <row r="49" spans="1:11" ht="14.25" customHeight="1">
      <c r="A49" s="93"/>
      <c r="B49" s="93"/>
      <c r="C49" s="93"/>
      <c r="D49" s="93"/>
      <c r="E49" s="93"/>
      <c r="F49" s="94"/>
      <c r="G49" s="93"/>
      <c r="H49" s="93"/>
      <c r="I49" s="93"/>
      <c r="J49" s="93"/>
      <c r="K49" s="93"/>
    </row>
    <row r="50" spans="1:11" ht="14.25" customHeight="1">
      <c r="A50" s="93"/>
      <c r="B50" s="93"/>
      <c r="C50" s="93"/>
      <c r="D50" s="93"/>
      <c r="E50" s="93"/>
      <c r="F50" s="94"/>
      <c r="G50" s="93"/>
      <c r="H50" s="93"/>
      <c r="I50" s="93"/>
      <c r="J50" s="93"/>
      <c r="K50" s="93"/>
    </row>
    <row r="51" spans="1:11" ht="14.25" customHeight="1">
      <c r="A51" s="93"/>
      <c r="B51" s="93"/>
      <c r="C51" s="93"/>
      <c r="D51" s="93"/>
      <c r="E51" s="93"/>
      <c r="F51" s="94"/>
      <c r="G51" s="93"/>
      <c r="H51" s="93"/>
      <c r="I51" s="93"/>
      <c r="J51" s="93"/>
      <c r="K51" s="93"/>
    </row>
    <row r="52" spans="1:11" ht="14.25" customHeight="1">
      <c r="A52" s="93"/>
      <c r="B52" s="93"/>
      <c r="C52" s="93"/>
      <c r="D52" s="93"/>
      <c r="E52" s="93"/>
      <c r="F52" s="94"/>
      <c r="G52" s="93"/>
      <c r="H52" s="93"/>
      <c r="I52" s="93"/>
      <c r="J52" s="93"/>
      <c r="K52" s="93"/>
    </row>
    <row r="53" spans="1:11" ht="14.25" customHeight="1">
      <c r="A53" s="93"/>
      <c r="B53" s="93"/>
      <c r="C53" s="93"/>
      <c r="D53" s="93"/>
      <c r="E53" s="93"/>
      <c r="F53" s="94"/>
      <c r="G53" s="93"/>
      <c r="H53" s="93"/>
      <c r="I53" s="93"/>
      <c r="J53" s="93"/>
      <c r="K53" s="93"/>
    </row>
    <row r="54" spans="1:11" ht="14.25" customHeight="1">
      <c r="A54" s="93"/>
      <c r="B54" s="93"/>
      <c r="C54" s="93"/>
      <c r="D54" s="93"/>
      <c r="E54" s="93"/>
      <c r="F54" s="94"/>
      <c r="G54" s="93"/>
      <c r="H54" s="93"/>
      <c r="I54" s="93"/>
      <c r="J54" s="93"/>
      <c r="K54" s="93"/>
    </row>
    <row r="55" spans="1:11" ht="14.25" customHeight="1">
      <c r="A55" s="93"/>
      <c r="B55" s="93"/>
      <c r="C55" s="93"/>
      <c r="D55" s="93"/>
      <c r="E55" s="93"/>
      <c r="F55" s="94"/>
      <c r="G55" s="93"/>
      <c r="H55" s="93"/>
      <c r="I55" s="93"/>
      <c r="J55" s="93"/>
      <c r="K55" s="93"/>
    </row>
    <row r="56" spans="1:11" ht="14.25" customHeight="1">
      <c r="A56" s="93"/>
      <c r="B56" s="93"/>
      <c r="C56" s="93"/>
      <c r="D56" s="93"/>
      <c r="E56" s="93"/>
      <c r="F56" s="94"/>
      <c r="G56" s="93"/>
      <c r="H56" s="93"/>
      <c r="I56" s="93"/>
      <c r="J56" s="93"/>
      <c r="K56" s="93"/>
    </row>
    <row r="57" spans="1:11" ht="14.25" customHeight="1">
      <c r="A57" s="93"/>
      <c r="B57" s="93"/>
      <c r="C57" s="93"/>
      <c r="D57" s="93"/>
      <c r="E57" s="93"/>
      <c r="F57" s="94"/>
      <c r="G57" s="93"/>
      <c r="H57" s="93"/>
      <c r="I57" s="93"/>
      <c r="J57" s="93"/>
      <c r="K57" s="93"/>
    </row>
    <row r="58" spans="1:11" ht="14.25" customHeight="1">
      <c r="A58" s="93"/>
      <c r="B58" s="93"/>
      <c r="C58" s="93"/>
      <c r="D58" s="93"/>
      <c r="E58" s="93"/>
      <c r="F58" s="94"/>
      <c r="G58" s="93"/>
      <c r="H58" s="93"/>
      <c r="I58" s="93"/>
      <c r="J58" s="93"/>
      <c r="K58" s="93"/>
    </row>
    <row r="59" spans="1:11" ht="14.25" customHeight="1">
      <c r="A59" s="93"/>
      <c r="B59" s="93"/>
      <c r="C59" s="93"/>
      <c r="D59" s="93"/>
      <c r="E59" s="93"/>
      <c r="F59" s="94"/>
      <c r="G59" s="93"/>
      <c r="H59" s="93"/>
      <c r="I59" s="93"/>
      <c r="J59" s="93"/>
      <c r="K59" s="93"/>
    </row>
    <row r="60" spans="1:11" ht="14.25" customHeight="1">
      <c r="A60" s="93"/>
      <c r="B60" s="93"/>
      <c r="C60" s="93"/>
      <c r="D60" s="93"/>
      <c r="E60" s="93"/>
      <c r="F60" s="94"/>
      <c r="G60" s="93"/>
      <c r="H60" s="93"/>
      <c r="I60" s="93"/>
      <c r="J60" s="93"/>
      <c r="K60" s="93"/>
    </row>
    <row r="61" spans="1:11" ht="14.25" customHeight="1">
      <c r="A61" s="93"/>
      <c r="B61" s="93"/>
      <c r="C61" s="93"/>
      <c r="D61" s="93"/>
      <c r="E61" s="93"/>
      <c r="F61" s="94"/>
      <c r="G61" s="93"/>
      <c r="H61" s="93"/>
      <c r="I61" s="93"/>
      <c r="J61" s="93"/>
      <c r="K61" s="93"/>
    </row>
    <row r="62" spans="1:11" ht="14.25" customHeight="1">
      <c r="A62" s="93"/>
      <c r="B62" s="93"/>
      <c r="C62" s="93"/>
      <c r="D62" s="93"/>
      <c r="E62" s="93"/>
      <c r="F62" s="94"/>
      <c r="G62" s="93"/>
      <c r="H62" s="93"/>
      <c r="I62" s="93"/>
      <c r="J62" s="93"/>
      <c r="K62" s="93"/>
    </row>
    <row r="63" spans="1:11" ht="14.25" customHeight="1">
      <c r="A63" s="93"/>
      <c r="B63" s="93"/>
      <c r="C63" s="93"/>
      <c r="D63" s="93"/>
      <c r="E63" s="93"/>
      <c r="F63" s="94"/>
      <c r="G63" s="93"/>
      <c r="H63" s="93"/>
      <c r="I63" s="93"/>
      <c r="J63" s="93"/>
      <c r="K63" s="93"/>
    </row>
    <row r="64" spans="1:11" ht="14.25" customHeight="1">
      <c r="A64" s="93"/>
      <c r="B64" s="93"/>
      <c r="C64" s="93"/>
      <c r="D64" s="93"/>
      <c r="E64" s="93"/>
      <c r="F64" s="94"/>
      <c r="G64" s="93"/>
      <c r="H64" s="93"/>
      <c r="I64" s="93"/>
      <c r="J64" s="93"/>
      <c r="K64" s="93"/>
    </row>
    <row r="65" spans="1:11" ht="14.25" customHeight="1">
      <c r="A65" s="93"/>
      <c r="B65" s="93"/>
      <c r="C65" s="93"/>
      <c r="D65" s="93"/>
      <c r="E65" s="93"/>
      <c r="F65" s="94"/>
      <c r="G65" s="93"/>
      <c r="H65" s="93"/>
      <c r="I65" s="93"/>
      <c r="J65" s="93"/>
      <c r="K65" s="93"/>
    </row>
    <row r="66" spans="1:11" ht="14.25" customHeight="1">
      <c r="A66" s="93"/>
      <c r="B66" s="93"/>
      <c r="C66" s="93"/>
      <c r="D66" s="93"/>
      <c r="E66" s="93"/>
      <c r="F66" s="94"/>
      <c r="G66" s="93"/>
      <c r="H66" s="93"/>
      <c r="I66" s="93"/>
      <c r="J66" s="93"/>
      <c r="K66" s="93"/>
    </row>
    <row r="67" spans="1:11" ht="14.25" customHeight="1">
      <c r="A67" s="93"/>
      <c r="B67" s="93"/>
      <c r="C67" s="93"/>
      <c r="D67" s="93"/>
      <c r="E67" s="93"/>
      <c r="F67" s="94"/>
      <c r="G67" s="93"/>
      <c r="H67" s="93"/>
      <c r="I67" s="93"/>
      <c r="J67" s="93"/>
      <c r="K67" s="93"/>
    </row>
    <row r="68" spans="1:11" ht="14.25" customHeight="1">
      <c r="A68" s="93"/>
      <c r="B68" s="93"/>
      <c r="C68" s="93"/>
      <c r="D68" s="93"/>
      <c r="E68" s="93"/>
      <c r="F68" s="94"/>
      <c r="G68" s="93"/>
      <c r="H68" s="93"/>
      <c r="I68" s="93"/>
      <c r="J68" s="93"/>
      <c r="K68" s="93"/>
    </row>
    <row r="69" spans="1:11" ht="14.25" customHeight="1">
      <c r="A69" s="93"/>
      <c r="B69" s="93"/>
      <c r="C69" s="93"/>
      <c r="D69" s="93"/>
      <c r="E69" s="93"/>
      <c r="F69" s="94"/>
      <c r="G69" s="93"/>
      <c r="H69" s="93"/>
      <c r="I69" s="93"/>
      <c r="J69" s="93"/>
      <c r="K69" s="93"/>
    </row>
    <row r="70" spans="1:11" ht="14.25" customHeight="1">
      <c r="A70" s="93"/>
      <c r="B70" s="93"/>
      <c r="C70" s="93"/>
      <c r="D70" s="93"/>
      <c r="E70" s="93"/>
      <c r="F70" s="94"/>
      <c r="G70" s="93"/>
      <c r="H70" s="93"/>
      <c r="I70" s="93"/>
      <c r="J70" s="93"/>
      <c r="K70" s="93"/>
    </row>
    <row r="71" spans="1:11" ht="14.25" customHeight="1">
      <c r="A71" s="93"/>
      <c r="B71" s="93"/>
      <c r="C71" s="93"/>
      <c r="D71" s="93"/>
      <c r="E71" s="93"/>
      <c r="F71" s="94"/>
      <c r="G71" s="93"/>
      <c r="H71" s="93"/>
      <c r="I71" s="93"/>
      <c r="J71" s="93"/>
      <c r="K71" s="93"/>
    </row>
    <row r="72" spans="1:11" ht="14.25" customHeight="1">
      <c r="A72" s="93"/>
      <c r="B72" s="93"/>
      <c r="C72" s="93"/>
      <c r="D72" s="93"/>
      <c r="E72" s="93"/>
      <c r="F72" s="94"/>
      <c r="G72" s="93"/>
      <c r="H72" s="93"/>
      <c r="I72" s="93"/>
      <c r="J72" s="93"/>
      <c r="K72" s="93"/>
    </row>
    <row r="73" spans="1:11" ht="14.25" customHeight="1">
      <c r="A73" s="93"/>
      <c r="B73" s="93"/>
      <c r="C73" s="93"/>
      <c r="D73" s="93"/>
      <c r="E73" s="93"/>
      <c r="F73" s="94"/>
      <c r="G73" s="93"/>
      <c r="H73" s="93"/>
      <c r="I73" s="93"/>
      <c r="J73" s="93"/>
      <c r="K73" s="93"/>
    </row>
    <row r="74" spans="1:11" ht="14.25" customHeight="1">
      <c r="A74" s="93"/>
      <c r="B74" s="93"/>
      <c r="C74" s="93"/>
      <c r="D74" s="93"/>
      <c r="E74" s="93"/>
      <c r="F74" s="94"/>
      <c r="G74" s="93"/>
      <c r="H74" s="93"/>
      <c r="I74" s="93"/>
      <c r="J74" s="93"/>
      <c r="K74" s="93"/>
    </row>
    <row r="75" spans="1:11" ht="14.25" customHeight="1">
      <c r="A75" s="93"/>
      <c r="B75" s="93"/>
      <c r="C75" s="93"/>
      <c r="D75" s="93"/>
      <c r="E75" s="93"/>
      <c r="F75" s="94"/>
      <c r="G75" s="93"/>
      <c r="H75" s="93"/>
      <c r="I75" s="93"/>
      <c r="J75" s="93"/>
      <c r="K75" s="93"/>
    </row>
    <row r="76" spans="1:11" ht="14.25" customHeight="1">
      <c r="A76" s="93"/>
      <c r="B76" s="93"/>
      <c r="C76" s="93"/>
      <c r="D76" s="93"/>
      <c r="E76" s="93"/>
      <c r="F76" s="94"/>
      <c r="G76" s="93"/>
      <c r="H76" s="93"/>
      <c r="I76" s="93"/>
      <c r="J76" s="93"/>
      <c r="K76" s="93"/>
    </row>
    <row r="77" spans="1:11" ht="14.25" customHeight="1">
      <c r="A77" s="93"/>
      <c r="B77" s="93"/>
      <c r="C77" s="93"/>
      <c r="D77" s="93"/>
      <c r="E77" s="93"/>
      <c r="F77" s="94"/>
      <c r="G77" s="93"/>
      <c r="H77" s="93"/>
      <c r="I77" s="93"/>
      <c r="J77" s="93"/>
      <c r="K77" s="93"/>
    </row>
    <row r="78" spans="1:11" ht="14.25" customHeight="1">
      <c r="A78" s="93"/>
      <c r="B78" s="93"/>
      <c r="C78" s="93"/>
      <c r="D78" s="93"/>
      <c r="E78" s="93"/>
      <c r="F78" s="94"/>
      <c r="G78" s="93"/>
      <c r="H78" s="93"/>
      <c r="I78" s="93"/>
      <c r="J78" s="93"/>
      <c r="K78" s="93"/>
    </row>
    <row r="79" spans="1:11" ht="14.25" customHeight="1">
      <c r="A79" s="93"/>
      <c r="B79" s="93"/>
      <c r="C79" s="93"/>
      <c r="D79" s="93"/>
      <c r="E79" s="93"/>
      <c r="F79" s="94"/>
      <c r="G79" s="93"/>
      <c r="H79" s="93"/>
      <c r="I79" s="93"/>
      <c r="J79" s="93"/>
      <c r="K79" s="93"/>
    </row>
    <row r="80" spans="1:11" ht="14.25" customHeight="1">
      <c r="A80" s="93"/>
      <c r="B80" s="93"/>
      <c r="C80" s="93"/>
      <c r="D80" s="93"/>
      <c r="E80" s="93"/>
      <c r="F80" s="94"/>
      <c r="G80" s="93"/>
      <c r="H80" s="93"/>
      <c r="I80" s="93"/>
      <c r="J80" s="93"/>
      <c r="K80" s="93"/>
    </row>
    <row r="81" spans="1:11" ht="14.25" customHeight="1">
      <c r="A81" s="93"/>
      <c r="B81" s="93"/>
      <c r="C81" s="93"/>
      <c r="D81" s="93"/>
      <c r="E81" s="93"/>
      <c r="F81" s="94"/>
      <c r="G81" s="93"/>
      <c r="H81" s="93"/>
      <c r="I81" s="93"/>
      <c r="J81" s="93"/>
      <c r="K81" s="93"/>
    </row>
    <row r="82" spans="1:11" ht="14.25" customHeight="1">
      <c r="A82" s="93"/>
      <c r="B82" s="93"/>
      <c r="C82" s="93"/>
      <c r="D82" s="93"/>
      <c r="E82" s="93"/>
      <c r="F82" s="94"/>
      <c r="G82" s="93"/>
      <c r="H82" s="93"/>
      <c r="I82" s="93"/>
      <c r="J82" s="93"/>
      <c r="K82" s="93"/>
    </row>
    <row r="83" spans="1:11" ht="14.25" customHeight="1">
      <c r="A83" s="93"/>
      <c r="B83" s="93"/>
      <c r="C83" s="93"/>
      <c r="D83" s="93"/>
      <c r="E83" s="93"/>
      <c r="F83" s="94"/>
      <c r="G83" s="93"/>
      <c r="H83" s="93"/>
      <c r="I83" s="93"/>
      <c r="J83" s="93"/>
      <c r="K83" s="93"/>
    </row>
    <row r="84" spans="1:11" ht="14.25" customHeight="1">
      <c r="A84" s="93"/>
      <c r="B84" s="93"/>
      <c r="C84" s="93"/>
      <c r="D84" s="93"/>
      <c r="E84" s="93"/>
      <c r="F84" s="94"/>
      <c r="G84" s="93"/>
      <c r="H84" s="93"/>
      <c r="I84" s="93"/>
      <c r="J84" s="93"/>
      <c r="K84" s="93"/>
    </row>
    <row r="85" spans="1:11" ht="14.25" customHeight="1">
      <c r="A85" s="93"/>
      <c r="B85" s="93"/>
      <c r="C85" s="93"/>
      <c r="D85" s="93"/>
      <c r="E85" s="93"/>
      <c r="F85" s="94"/>
      <c r="G85" s="93"/>
      <c r="H85" s="93"/>
      <c r="I85" s="93"/>
      <c r="J85" s="93"/>
      <c r="K85" s="93"/>
    </row>
    <row r="86" spans="1:11" ht="14.25" customHeight="1">
      <c r="A86" s="93"/>
      <c r="B86" s="93"/>
      <c r="C86" s="93"/>
      <c r="D86" s="93"/>
      <c r="E86" s="93"/>
      <c r="F86" s="94"/>
      <c r="G86" s="93"/>
      <c r="H86" s="93"/>
      <c r="I86" s="93"/>
      <c r="J86" s="93"/>
      <c r="K86" s="93"/>
    </row>
    <row r="87" spans="1:11" ht="14.25" customHeight="1">
      <c r="A87" s="93"/>
      <c r="B87" s="93"/>
      <c r="C87" s="93"/>
      <c r="D87" s="93"/>
      <c r="E87" s="93"/>
      <c r="F87" s="94"/>
      <c r="G87" s="93"/>
      <c r="H87" s="93"/>
      <c r="I87" s="93"/>
      <c r="J87" s="93"/>
      <c r="K87" s="93"/>
    </row>
    <row r="88" spans="1:11" ht="14.25" customHeight="1">
      <c r="A88" s="93"/>
      <c r="B88" s="93"/>
      <c r="C88" s="93"/>
      <c r="D88" s="93"/>
      <c r="E88" s="93"/>
      <c r="F88" s="94"/>
      <c r="G88" s="93"/>
      <c r="H88" s="93"/>
      <c r="I88" s="93"/>
      <c r="J88" s="93"/>
      <c r="K88" s="93"/>
    </row>
    <row r="89" spans="1:11" ht="14.25" customHeight="1">
      <c r="A89" s="93"/>
      <c r="B89" s="93"/>
      <c r="C89" s="93"/>
      <c r="D89" s="93"/>
      <c r="E89" s="93"/>
      <c r="F89" s="94"/>
      <c r="G89" s="93"/>
      <c r="H89" s="93"/>
      <c r="I89" s="93"/>
      <c r="J89" s="93"/>
      <c r="K89" s="93"/>
    </row>
    <row r="90" spans="1:11" ht="14.25" customHeight="1">
      <c r="A90" s="93"/>
      <c r="B90" s="93"/>
      <c r="C90" s="93"/>
      <c r="D90" s="93"/>
      <c r="E90" s="93"/>
      <c r="F90" s="94"/>
      <c r="G90" s="93"/>
      <c r="H90" s="93"/>
      <c r="I90" s="93"/>
      <c r="J90" s="93"/>
      <c r="K90" s="93"/>
    </row>
    <row r="91" spans="1:11" ht="14.25" customHeight="1">
      <c r="A91" s="93"/>
      <c r="B91" s="93"/>
      <c r="C91" s="93"/>
      <c r="D91" s="93"/>
      <c r="E91" s="93"/>
      <c r="F91" s="94"/>
      <c r="G91" s="93"/>
      <c r="H91" s="93"/>
      <c r="I91" s="93"/>
      <c r="J91" s="93"/>
      <c r="K91" s="93"/>
    </row>
    <row r="92" spans="1:11" ht="14.25" customHeight="1">
      <c r="A92" s="93"/>
      <c r="B92" s="93"/>
      <c r="C92" s="93"/>
      <c r="D92" s="93"/>
      <c r="E92" s="93"/>
      <c r="F92" s="94"/>
      <c r="G92" s="93"/>
      <c r="H92" s="93"/>
      <c r="I92" s="93"/>
      <c r="J92" s="93"/>
      <c r="K92" s="93"/>
    </row>
    <row r="93" spans="1:11" ht="14.25" customHeight="1">
      <c r="A93" s="93"/>
      <c r="B93" s="93"/>
      <c r="C93" s="93"/>
      <c r="D93" s="93"/>
      <c r="E93" s="93"/>
      <c r="F93" s="94"/>
      <c r="G93" s="93"/>
      <c r="H93" s="93"/>
      <c r="I93" s="93"/>
      <c r="J93" s="93"/>
      <c r="K93" s="93"/>
    </row>
    <row r="94" spans="1:11" ht="14.25" customHeight="1">
      <c r="A94" s="93"/>
      <c r="B94" s="93"/>
      <c r="C94" s="93"/>
      <c r="D94" s="93"/>
      <c r="E94" s="93"/>
      <c r="F94" s="94"/>
      <c r="G94" s="93"/>
      <c r="H94" s="93"/>
      <c r="I94" s="93"/>
      <c r="J94" s="93"/>
      <c r="K94" s="93"/>
    </row>
    <row r="95" spans="1:11" ht="14.25" customHeight="1">
      <c r="A95" s="93"/>
      <c r="B95" s="93"/>
      <c r="C95" s="93"/>
      <c r="D95" s="93"/>
      <c r="E95" s="93"/>
      <c r="F95" s="94"/>
      <c r="G95" s="93"/>
      <c r="H95" s="93"/>
      <c r="I95" s="93"/>
      <c r="J95" s="93"/>
      <c r="K95" s="93"/>
    </row>
    <row r="96" spans="1:11" ht="14.25" customHeight="1">
      <c r="A96" s="93"/>
      <c r="B96" s="93"/>
      <c r="C96" s="93"/>
      <c r="D96" s="93"/>
      <c r="E96" s="93"/>
      <c r="F96" s="94"/>
      <c r="G96" s="93"/>
      <c r="H96" s="93"/>
      <c r="I96" s="93"/>
      <c r="J96" s="93"/>
      <c r="K96" s="93"/>
    </row>
    <row r="97" spans="1:11" ht="14.25" customHeight="1">
      <c r="A97" s="93"/>
      <c r="B97" s="93"/>
      <c r="C97" s="93"/>
      <c r="D97" s="93"/>
      <c r="E97" s="93"/>
      <c r="F97" s="94"/>
      <c r="G97" s="93"/>
      <c r="H97" s="93"/>
      <c r="I97" s="93"/>
      <c r="J97" s="93"/>
      <c r="K97" s="93"/>
    </row>
    <row r="98" spans="1:11" ht="14.25" customHeight="1">
      <c r="A98" s="93"/>
      <c r="B98" s="93"/>
      <c r="C98" s="93"/>
      <c r="D98" s="93"/>
      <c r="E98" s="93"/>
      <c r="F98" s="94"/>
      <c r="G98" s="93"/>
      <c r="H98" s="93"/>
      <c r="I98" s="93"/>
      <c r="J98" s="93"/>
      <c r="K98" s="93"/>
    </row>
    <row r="99" spans="1:11" ht="14.25" customHeight="1">
      <c r="A99" s="93"/>
      <c r="B99" s="93"/>
      <c r="C99" s="93"/>
      <c r="D99" s="93"/>
      <c r="E99" s="93"/>
      <c r="F99" s="94"/>
      <c r="G99" s="93"/>
      <c r="H99" s="93"/>
      <c r="I99" s="93"/>
      <c r="J99" s="93"/>
      <c r="K99" s="93"/>
    </row>
    <row r="100" spans="1:11" ht="14.25" customHeight="1">
      <c r="A100" s="93"/>
      <c r="B100" s="93"/>
      <c r="C100" s="93"/>
      <c r="D100" s="93"/>
      <c r="E100" s="93"/>
      <c r="F100" s="94"/>
      <c r="G100" s="93"/>
      <c r="H100" s="93"/>
      <c r="I100" s="93"/>
      <c r="J100" s="93"/>
      <c r="K100" s="93"/>
    </row>
  </sheetData>
  <mergeCells count="16">
    <mergeCell ref="B22:C22"/>
    <mergeCell ref="E22:F22"/>
    <mergeCell ref="B23:F23"/>
    <mergeCell ref="B24:F24"/>
    <mergeCell ref="E12:F12"/>
    <mergeCell ref="E13:F13"/>
    <mergeCell ref="B14:F14"/>
    <mergeCell ref="B15:F15"/>
    <mergeCell ref="E19:F19"/>
    <mergeCell ref="E20:F20"/>
    <mergeCell ref="B8:E8"/>
    <mergeCell ref="A1:F1"/>
    <mergeCell ref="A2:F2"/>
    <mergeCell ref="A3:F3"/>
    <mergeCell ref="A4:F4"/>
    <mergeCell ref="B7:E7"/>
  </mergeCells>
  <pageMargins left="0.7" right="0.7" top="0.75" bottom="0.75" header="0.3" footer="0.3"/>
  <pageSetup paperSize="9" scale="81" orientation="portrait" r:id="rId1"/>
</worksheet>
</file>

<file path=xl/worksheets/sheet3.xml><?xml version="1.0" encoding="utf-8"?>
<worksheet xmlns="http://schemas.openxmlformats.org/spreadsheetml/2006/main" xmlns:r="http://schemas.openxmlformats.org/officeDocument/2006/relationships">
  <dimension ref="A1:T61"/>
  <sheetViews>
    <sheetView topLeftCell="A15" workbookViewId="0">
      <selection activeCell="F15" sqref="F15"/>
    </sheetView>
  </sheetViews>
  <sheetFormatPr defaultRowHeight="15"/>
  <cols>
    <col min="2" max="2" width="23.140625" customWidth="1"/>
    <col min="3" max="3" width="10" customWidth="1"/>
    <col min="4" max="4" width="19.140625" customWidth="1"/>
    <col min="5" max="5" width="10" customWidth="1"/>
    <col min="6" max="6" width="21.5703125" customWidth="1"/>
    <col min="7" max="7" width="11.5703125" customWidth="1"/>
    <col min="8" max="8" width="16.42578125" customWidth="1"/>
    <col min="9" max="9" width="13.42578125" customWidth="1"/>
    <col min="10" max="10" width="13.7109375" customWidth="1"/>
    <col min="11" max="11" width="17.28515625" customWidth="1"/>
    <col min="12" max="12" width="18.5703125" customWidth="1"/>
    <col min="14" max="14" width="11.85546875" bestFit="1" customWidth="1"/>
  </cols>
  <sheetData>
    <row r="1" spans="1:20" ht="41.45" customHeight="1">
      <c r="A1" s="164" t="s">
        <v>329</v>
      </c>
      <c r="B1" s="165"/>
      <c r="C1" s="165"/>
      <c r="D1" s="165"/>
      <c r="E1" s="165"/>
      <c r="F1" s="165"/>
      <c r="G1" s="165"/>
      <c r="H1" s="165"/>
      <c r="I1" s="165"/>
      <c r="J1" s="165"/>
      <c r="K1" s="165"/>
      <c r="L1" s="165"/>
    </row>
    <row r="2" spans="1:20" ht="22.9" customHeight="1">
      <c r="A2" s="166" t="s">
        <v>516</v>
      </c>
      <c r="B2" s="166"/>
      <c r="C2" s="166"/>
      <c r="D2" s="166"/>
      <c r="E2" s="166"/>
      <c r="F2" s="166"/>
      <c r="G2" s="166"/>
      <c r="H2" s="166"/>
      <c r="I2" s="166"/>
      <c r="J2" s="166"/>
      <c r="K2" s="166"/>
      <c r="L2" s="166"/>
    </row>
    <row r="3" spans="1:20">
      <c r="A3" s="11">
        <v>1</v>
      </c>
      <c r="B3" s="11" t="s">
        <v>35</v>
      </c>
      <c r="C3" s="11"/>
      <c r="D3" s="11" t="s">
        <v>65</v>
      </c>
      <c r="E3" s="11"/>
      <c r="F3" s="11"/>
      <c r="G3" s="11"/>
      <c r="H3" s="11"/>
      <c r="I3" s="11"/>
      <c r="J3" s="11"/>
      <c r="K3" s="11"/>
      <c r="L3" s="11"/>
    </row>
    <row r="4" spans="1:20">
      <c r="A4" s="11">
        <v>2</v>
      </c>
      <c r="B4" s="11" t="s">
        <v>36</v>
      </c>
      <c r="C4" s="11"/>
      <c r="D4" s="11" t="s">
        <v>66</v>
      </c>
      <c r="E4" s="11"/>
      <c r="F4" s="11"/>
      <c r="G4" s="11"/>
      <c r="H4" s="11"/>
      <c r="I4" s="11"/>
      <c r="J4" s="11"/>
      <c r="K4" s="11"/>
      <c r="L4" s="11"/>
    </row>
    <row r="5" spans="1:20">
      <c r="A5" s="11">
        <v>3</v>
      </c>
      <c r="B5" s="11" t="s">
        <v>37</v>
      </c>
      <c r="C5" s="11"/>
      <c r="D5" s="11" t="s">
        <v>298</v>
      </c>
      <c r="E5" s="11"/>
      <c r="F5" s="11"/>
      <c r="G5" s="11"/>
      <c r="H5" s="11"/>
      <c r="I5" s="11"/>
      <c r="J5" s="11"/>
      <c r="K5" s="11"/>
      <c r="L5" s="11"/>
    </row>
    <row r="6" spans="1:20">
      <c r="A6" s="11">
        <v>4</v>
      </c>
      <c r="B6" s="11" t="s">
        <v>38</v>
      </c>
      <c r="C6" s="11"/>
      <c r="D6" s="11" t="s">
        <v>299</v>
      </c>
      <c r="E6" s="11"/>
      <c r="F6" s="11"/>
      <c r="G6" s="11"/>
      <c r="H6" s="11"/>
      <c r="I6" s="11"/>
      <c r="J6" s="11"/>
      <c r="K6" s="11"/>
      <c r="L6" s="11"/>
    </row>
    <row r="7" spans="1:20">
      <c r="A7" s="11">
        <v>5</v>
      </c>
      <c r="B7" s="11" t="s">
        <v>73</v>
      </c>
      <c r="C7" s="11"/>
      <c r="D7" s="14">
        <v>4</v>
      </c>
      <c r="E7" s="11"/>
      <c r="F7" s="11"/>
      <c r="G7" s="11"/>
      <c r="H7" s="11"/>
      <c r="I7" s="11"/>
      <c r="J7" s="11"/>
      <c r="K7" s="11"/>
      <c r="L7" s="11"/>
    </row>
    <row r="8" spans="1:20" ht="30">
      <c r="A8" s="11">
        <v>6</v>
      </c>
      <c r="B8" s="28" t="s">
        <v>40</v>
      </c>
      <c r="C8" s="11"/>
      <c r="D8" s="14">
        <v>2020</v>
      </c>
      <c r="E8" s="11"/>
      <c r="F8" s="11"/>
      <c r="G8" s="11"/>
      <c r="H8" s="11"/>
      <c r="I8" s="11"/>
      <c r="J8" s="11"/>
      <c r="K8" s="11"/>
      <c r="L8" s="11"/>
    </row>
    <row r="9" spans="1:20" ht="30">
      <c r="A9" s="15" t="s">
        <v>63</v>
      </c>
      <c r="B9" s="15" t="s">
        <v>0</v>
      </c>
      <c r="C9" s="15" t="s">
        <v>1</v>
      </c>
      <c r="D9" s="15" t="s">
        <v>74</v>
      </c>
      <c r="E9" s="15" t="s">
        <v>75</v>
      </c>
      <c r="F9" s="15" t="s">
        <v>3</v>
      </c>
      <c r="G9" s="15" t="s">
        <v>25</v>
      </c>
      <c r="H9" s="15" t="s">
        <v>27</v>
      </c>
      <c r="I9" s="15" t="s">
        <v>28</v>
      </c>
      <c r="J9" s="15" t="s">
        <v>4</v>
      </c>
      <c r="K9" s="15" t="s">
        <v>6</v>
      </c>
      <c r="L9" s="15" t="s">
        <v>5</v>
      </c>
      <c r="M9" s="7"/>
      <c r="N9" s="7"/>
      <c r="O9" s="7"/>
      <c r="P9" s="7"/>
      <c r="Q9" s="7"/>
      <c r="R9" s="7"/>
      <c r="S9" s="7"/>
      <c r="T9" s="7"/>
    </row>
    <row r="10" spans="1:20">
      <c r="A10" s="1">
        <v>1</v>
      </c>
      <c r="B10" s="1">
        <v>2</v>
      </c>
      <c r="C10" s="1">
        <v>3</v>
      </c>
      <c r="D10" s="1">
        <v>4</v>
      </c>
      <c r="E10" s="1">
        <v>5</v>
      </c>
      <c r="F10" s="1">
        <v>6</v>
      </c>
      <c r="G10" s="1">
        <v>7</v>
      </c>
      <c r="H10" s="1">
        <v>8</v>
      </c>
      <c r="I10" s="1">
        <v>9</v>
      </c>
      <c r="J10" s="1">
        <v>10</v>
      </c>
      <c r="K10" s="1">
        <v>11</v>
      </c>
      <c r="L10" s="1">
        <v>12</v>
      </c>
      <c r="M10" s="8"/>
      <c r="N10" s="8"/>
      <c r="O10" s="8"/>
      <c r="P10" s="8"/>
      <c r="Q10" s="8"/>
      <c r="R10" s="8"/>
      <c r="S10" s="8"/>
      <c r="T10" s="8"/>
    </row>
    <row r="11" spans="1:20">
      <c r="A11" s="11" t="s">
        <v>42</v>
      </c>
      <c r="B11" s="19" t="s">
        <v>76</v>
      </c>
      <c r="C11" s="1"/>
      <c r="D11" s="1"/>
      <c r="E11" s="1"/>
      <c r="F11" s="1"/>
      <c r="G11" s="1"/>
      <c r="H11" s="1"/>
      <c r="I11" s="1"/>
      <c r="J11" s="1"/>
      <c r="K11" s="1"/>
      <c r="L11" s="1"/>
      <c r="M11" s="8"/>
      <c r="N11" s="8"/>
      <c r="O11" s="8"/>
      <c r="P11" s="8"/>
      <c r="Q11" s="8"/>
      <c r="R11" s="8"/>
      <c r="S11" s="8"/>
      <c r="T11" s="8"/>
    </row>
    <row r="12" spans="1:20">
      <c r="A12" s="81" t="s">
        <v>44</v>
      </c>
      <c r="B12" s="4" t="s">
        <v>7</v>
      </c>
      <c r="C12" s="2"/>
      <c r="D12" s="2"/>
      <c r="E12" s="2"/>
      <c r="F12" s="2"/>
      <c r="G12" s="2"/>
      <c r="H12" s="2"/>
      <c r="I12" s="2"/>
      <c r="J12" s="2"/>
      <c r="K12" s="2"/>
      <c r="L12" s="2"/>
    </row>
    <row r="13" spans="1:20">
      <c r="A13" s="2"/>
      <c r="B13" s="1" t="s">
        <v>8</v>
      </c>
      <c r="C13" s="1" t="s">
        <v>77</v>
      </c>
      <c r="D13" s="2"/>
      <c r="E13" s="2"/>
      <c r="F13" s="2"/>
      <c r="G13" s="2"/>
      <c r="H13" s="2"/>
      <c r="I13" s="2"/>
      <c r="J13" s="29">
        <v>1</v>
      </c>
      <c r="K13" s="29">
        <v>4000</v>
      </c>
      <c r="L13" s="30">
        <f>12*4000</f>
        <v>48000</v>
      </c>
    </row>
    <row r="14" spans="1:20">
      <c r="A14" s="163" t="s">
        <v>46</v>
      </c>
      <c r="B14" s="163"/>
      <c r="C14" s="163"/>
      <c r="D14" s="163"/>
      <c r="E14" s="163"/>
      <c r="F14" s="163"/>
      <c r="G14" s="163"/>
      <c r="H14" s="163"/>
      <c r="I14" s="163"/>
      <c r="J14" s="163"/>
      <c r="K14" s="163"/>
      <c r="L14" s="31">
        <f>L13</f>
        <v>48000</v>
      </c>
    </row>
    <row r="15" spans="1:20">
      <c r="A15" s="81" t="s">
        <v>45</v>
      </c>
      <c r="B15" s="32" t="s">
        <v>22</v>
      </c>
      <c r="C15" s="2"/>
      <c r="D15" s="2"/>
      <c r="E15" s="2"/>
      <c r="F15" s="2"/>
      <c r="G15" s="2"/>
      <c r="H15" s="2"/>
      <c r="I15" s="2"/>
      <c r="J15" s="16"/>
      <c r="K15" s="16"/>
      <c r="L15" s="16"/>
    </row>
    <row r="16" spans="1:20" ht="45">
      <c r="A16" s="5"/>
      <c r="B16" s="33" t="s">
        <v>78</v>
      </c>
      <c r="C16" s="16" t="s">
        <v>23</v>
      </c>
      <c r="D16" s="2"/>
      <c r="E16" s="2"/>
      <c r="F16" s="2"/>
      <c r="G16" s="2"/>
      <c r="H16" s="2"/>
      <c r="I16" s="2"/>
      <c r="J16" s="20">
        <f>0.746*3</f>
        <v>2.238</v>
      </c>
      <c r="K16" s="16"/>
      <c r="L16" s="16"/>
    </row>
    <row r="17" spans="1:14">
      <c r="A17" s="5"/>
      <c r="B17" s="33" t="s">
        <v>24</v>
      </c>
      <c r="C17" s="2"/>
      <c r="D17" s="2"/>
      <c r="E17" s="2"/>
      <c r="F17" s="2"/>
      <c r="G17" s="2"/>
      <c r="H17" s="2"/>
      <c r="I17" s="2"/>
      <c r="J17" s="16">
        <v>8</v>
      </c>
      <c r="K17" s="16"/>
      <c r="L17" s="16"/>
    </row>
    <row r="18" spans="1:14" ht="60">
      <c r="A18" s="5"/>
      <c r="B18" s="33" t="s">
        <v>300</v>
      </c>
      <c r="C18" s="16" t="s">
        <v>145</v>
      </c>
      <c r="D18" s="2"/>
      <c r="E18" s="2"/>
      <c r="F18" s="2"/>
      <c r="G18" s="2"/>
      <c r="H18" s="2"/>
      <c r="I18" s="2"/>
      <c r="J18" s="16">
        <f>J16*365*8*1.11</f>
        <v>7253.8056000000006</v>
      </c>
      <c r="K18" s="20">
        <v>2.6</v>
      </c>
      <c r="L18" s="34">
        <f>J18*K18</f>
        <v>18859.894560000001</v>
      </c>
    </row>
    <row r="19" spans="1:14">
      <c r="A19" s="5"/>
      <c r="B19" s="33" t="s">
        <v>71</v>
      </c>
      <c r="C19" s="2"/>
      <c r="D19" s="2"/>
      <c r="E19" s="2"/>
      <c r="F19" s="2"/>
      <c r="G19" s="2"/>
      <c r="H19" s="2"/>
      <c r="I19" s="2"/>
      <c r="J19" s="16">
        <v>12</v>
      </c>
      <c r="K19" s="20">
        <v>100</v>
      </c>
      <c r="L19" s="34">
        <f>3*K19*J19</f>
        <v>3600</v>
      </c>
    </row>
    <row r="20" spans="1:14" ht="30">
      <c r="A20" s="5"/>
      <c r="B20" s="33" t="s">
        <v>79</v>
      </c>
      <c r="C20" s="2"/>
      <c r="D20" s="2"/>
      <c r="E20" s="2"/>
      <c r="F20" s="2"/>
      <c r="G20" s="2"/>
      <c r="H20" s="2"/>
      <c r="I20" s="2"/>
      <c r="J20" s="16"/>
      <c r="K20" s="20"/>
      <c r="L20" s="34">
        <f>6%*L18</f>
        <v>1131.5936736000001</v>
      </c>
    </row>
    <row r="21" spans="1:14">
      <c r="A21" s="163" t="s">
        <v>47</v>
      </c>
      <c r="B21" s="163"/>
      <c r="C21" s="163"/>
      <c r="D21" s="163"/>
      <c r="E21" s="163"/>
      <c r="F21" s="163"/>
      <c r="G21" s="163"/>
      <c r="H21" s="163"/>
      <c r="I21" s="163"/>
      <c r="J21" s="163"/>
      <c r="K21" s="163"/>
      <c r="L21" s="35">
        <f>SUM(L18:L20)</f>
        <v>23591.488233600001</v>
      </c>
    </row>
    <row r="22" spans="1:14">
      <c r="A22" s="83"/>
      <c r="B22" s="167" t="s">
        <v>301</v>
      </c>
      <c r="C22" s="168"/>
      <c r="D22" s="168"/>
      <c r="E22" s="168"/>
      <c r="F22" s="168"/>
      <c r="G22" s="168"/>
      <c r="H22" s="168"/>
      <c r="I22" s="168"/>
      <c r="J22" s="168"/>
      <c r="K22" s="169"/>
      <c r="L22" s="35">
        <f>L21+L14</f>
        <v>71591.488233600001</v>
      </c>
    </row>
    <row r="23" spans="1:14">
      <c r="A23" s="83"/>
      <c r="B23" s="163" t="s">
        <v>80</v>
      </c>
      <c r="C23" s="163"/>
      <c r="D23" s="163"/>
      <c r="E23" s="163"/>
      <c r="F23" s="163"/>
      <c r="G23" s="163"/>
      <c r="H23" s="163"/>
      <c r="I23" s="163"/>
      <c r="J23" s="84">
        <v>4</v>
      </c>
      <c r="K23" s="36">
        <f>L22</f>
        <v>71591.488233600001</v>
      </c>
      <c r="L23" s="35">
        <f>J23*K23</f>
        <v>286365.9529344</v>
      </c>
    </row>
    <row r="24" spans="1:14">
      <c r="A24" s="167" t="s">
        <v>55</v>
      </c>
      <c r="B24" s="168"/>
      <c r="C24" s="168"/>
      <c r="D24" s="168"/>
      <c r="E24" s="168"/>
      <c r="F24" s="168"/>
      <c r="G24" s="168"/>
      <c r="H24" s="168"/>
      <c r="I24" s="168"/>
      <c r="J24" s="168"/>
      <c r="K24" s="169"/>
      <c r="L24" s="35">
        <f>L23</f>
        <v>286365.9529344</v>
      </c>
    </row>
    <row r="25" spans="1:14">
      <c r="A25" s="11" t="s">
        <v>51</v>
      </c>
      <c r="B25" s="11" t="s">
        <v>81</v>
      </c>
      <c r="C25" s="82"/>
      <c r="D25" s="82"/>
      <c r="E25" s="82"/>
      <c r="F25" s="82"/>
      <c r="G25" s="82"/>
      <c r="H25" s="82"/>
      <c r="I25" s="82"/>
      <c r="J25" s="82"/>
      <c r="K25" s="82"/>
      <c r="L25" s="5"/>
    </row>
    <row r="26" spans="1:14">
      <c r="A26" s="14" t="s">
        <v>44</v>
      </c>
      <c r="B26" s="6" t="s">
        <v>18</v>
      </c>
      <c r="C26" s="2"/>
      <c r="D26" s="2"/>
      <c r="E26" s="2"/>
      <c r="F26" s="2"/>
      <c r="G26" s="2"/>
      <c r="H26" s="2"/>
      <c r="I26" s="2"/>
      <c r="J26" s="2"/>
      <c r="K26" s="2"/>
      <c r="L26" s="2"/>
    </row>
    <row r="27" spans="1:14" ht="90">
      <c r="A27" s="2"/>
      <c r="B27" s="17" t="s">
        <v>82</v>
      </c>
      <c r="C27" s="16" t="s">
        <v>19</v>
      </c>
      <c r="D27" s="2"/>
      <c r="E27" s="2"/>
      <c r="F27" s="2"/>
      <c r="G27" s="2"/>
      <c r="H27" s="2"/>
      <c r="I27" s="2"/>
      <c r="J27" s="85">
        <f>N27</f>
        <v>192.15328274999999</v>
      </c>
      <c r="K27" s="20">
        <v>150</v>
      </c>
      <c r="L27" s="34">
        <f>J27*K27</f>
        <v>28822.9924125</v>
      </c>
      <c r="M27" s="86">
        <f>195*5*81*2/10000000*33.33</f>
        <v>0.52644734999999998</v>
      </c>
      <c r="N27">
        <f>M27*365</f>
        <v>192.15328274999999</v>
      </c>
    </row>
    <row r="28" spans="1:14">
      <c r="A28" s="163" t="s">
        <v>46</v>
      </c>
      <c r="B28" s="163"/>
      <c r="C28" s="163"/>
      <c r="D28" s="163"/>
      <c r="E28" s="163"/>
      <c r="F28" s="163"/>
      <c r="G28" s="163"/>
      <c r="H28" s="163"/>
      <c r="I28" s="163"/>
      <c r="J28" s="163"/>
      <c r="K28" s="163"/>
      <c r="L28" s="35">
        <f>L27</f>
        <v>28822.9924125</v>
      </c>
    </row>
    <row r="29" spans="1:14" ht="45">
      <c r="A29" s="14" t="s">
        <v>45</v>
      </c>
      <c r="B29" s="87" t="s">
        <v>20</v>
      </c>
      <c r="C29" s="2"/>
      <c r="D29" s="2"/>
      <c r="E29" s="2"/>
      <c r="F29" s="2"/>
      <c r="G29" s="2"/>
      <c r="H29" s="2"/>
      <c r="I29" s="2"/>
      <c r="J29" s="16">
        <v>1</v>
      </c>
      <c r="K29" s="20">
        <v>20000</v>
      </c>
      <c r="L29" s="34">
        <f>J29*K29</f>
        <v>20000</v>
      </c>
    </row>
    <row r="30" spans="1:14">
      <c r="A30" s="163" t="s">
        <v>53</v>
      </c>
      <c r="B30" s="163"/>
      <c r="C30" s="163"/>
      <c r="D30" s="163"/>
      <c r="E30" s="163"/>
      <c r="F30" s="163"/>
      <c r="G30" s="163"/>
      <c r="H30" s="163"/>
      <c r="I30" s="163"/>
      <c r="J30" s="163"/>
      <c r="K30" s="163"/>
      <c r="L30" s="35">
        <f>L29</f>
        <v>20000</v>
      </c>
    </row>
    <row r="31" spans="1:14" ht="60">
      <c r="A31" s="14" t="s">
        <v>49</v>
      </c>
      <c r="B31" s="28" t="s">
        <v>21</v>
      </c>
      <c r="C31" s="16" t="s">
        <v>9</v>
      </c>
      <c r="D31" s="2"/>
      <c r="E31" s="2"/>
      <c r="F31" s="2"/>
      <c r="G31" s="2"/>
      <c r="H31" s="2"/>
      <c r="I31" s="2"/>
      <c r="J31" s="16">
        <v>1</v>
      </c>
      <c r="K31" s="20">
        <v>5000</v>
      </c>
      <c r="L31" s="34">
        <f>J31*K31</f>
        <v>5000</v>
      </c>
    </row>
    <row r="32" spans="1:14">
      <c r="A32" s="163" t="s">
        <v>48</v>
      </c>
      <c r="B32" s="163"/>
      <c r="C32" s="163"/>
      <c r="D32" s="163"/>
      <c r="E32" s="163"/>
      <c r="F32" s="163"/>
      <c r="G32" s="163"/>
      <c r="H32" s="163"/>
      <c r="I32" s="163"/>
      <c r="J32" s="163"/>
      <c r="K32" s="163"/>
      <c r="L32" s="35">
        <f>L31</f>
        <v>5000</v>
      </c>
    </row>
    <row r="33" spans="1:12">
      <c r="A33" s="11" t="s">
        <v>50</v>
      </c>
      <c r="B33" s="4" t="s">
        <v>10</v>
      </c>
      <c r="C33" s="2"/>
      <c r="D33" s="2"/>
      <c r="E33" s="2"/>
      <c r="F33" s="2"/>
      <c r="G33" s="2"/>
      <c r="H33" s="2"/>
      <c r="I33" s="82"/>
      <c r="J33" s="6"/>
      <c r="K33" s="6"/>
      <c r="L33" s="6"/>
    </row>
    <row r="34" spans="1:12" ht="18">
      <c r="A34" s="5"/>
      <c r="B34" s="4" t="s">
        <v>34</v>
      </c>
      <c r="C34" s="2"/>
      <c r="D34" s="2"/>
      <c r="E34" s="2"/>
      <c r="F34" s="2"/>
      <c r="G34" s="2"/>
      <c r="H34" s="82"/>
      <c r="I34" s="82" t="s">
        <v>30</v>
      </c>
      <c r="J34" s="6">
        <v>7.5</v>
      </c>
      <c r="K34" s="6"/>
      <c r="L34" s="6"/>
    </row>
    <row r="35" spans="1:12">
      <c r="A35" s="2"/>
      <c r="B35" s="16" t="s">
        <v>83</v>
      </c>
      <c r="C35" s="16" t="s">
        <v>9</v>
      </c>
      <c r="D35" s="23">
        <v>13800</v>
      </c>
      <c r="E35" s="20">
        <v>0</v>
      </c>
      <c r="F35" s="20">
        <f>D35+E35</f>
        <v>13800</v>
      </c>
      <c r="G35" s="24">
        <v>0.01</v>
      </c>
      <c r="H35" s="20">
        <v>2</v>
      </c>
      <c r="I35" s="20">
        <f>F35*G35</f>
        <v>138</v>
      </c>
      <c r="J35" s="20">
        <f>(1+(H35/100))^$J$34*I35</f>
        <v>160.0959607080851</v>
      </c>
      <c r="K35" s="20"/>
      <c r="L35" s="34">
        <f>J35</f>
        <v>160.0959607080851</v>
      </c>
    </row>
    <row r="36" spans="1:12">
      <c r="A36" s="2"/>
      <c r="B36" s="16" t="s">
        <v>14</v>
      </c>
      <c r="C36" s="16" t="s">
        <v>9</v>
      </c>
      <c r="D36" s="88">
        <v>769582</v>
      </c>
      <c r="E36" s="20">
        <v>0</v>
      </c>
      <c r="F36" s="20">
        <f t="shared" ref="F36:F39" si="0">D36+E36</f>
        <v>769582</v>
      </c>
      <c r="G36" s="24">
        <v>2.5000000000000001E-3</v>
      </c>
      <c r="H36" s="20">
        <v>2</v>
      </c>
      <c r="I36" s="20">
        <f>F36*G36</f>
        <v>1923.9549999999999</v>
      </c>
      <c r="J36" s="20">
        <f>(1+(H36/100))^$J$34*I36</f>
        <v>2232.010319450173</v>
      </c>
      <c r="K36" s="20"/>
      <c r="L36" s="34">
        <f t="shared" ref="L36:L39" si="1">J36</f>
        <v>2232.010319450173</v>
      </c>
    </row>
    <row r="37" spans="1:12">
      <c r="A37" s="2"/>
      <c r="B37" s="16" t="s">
        <v>15</v>
      </c>
      <c r="C37" s="16" t="s">
        <v>9</v>
      </c>
      <c r="D37" s="23">
        <v>503248</v>
      </c>
      <c r="E37" s="20">
        <v>0</v>
      </c>
      <c r="F37" s="20">
        <f t="shared" si="0"/>
        <v>503248</v>
      </c>
      <c r="G37" s="24">
        <v>5.0000000000000001E-3</v>
      </c>
      <c r="H37" s="20">
        <v>1.5</v>
      </c>
      <c r="I37" s="20">
        <f t="shared" ref="I37:I39" si="2">F37*G37</f>
        <v>2516.2400000000002</v>
      </c>
      <c r="J37" s="20">
        <f>(1+(H37/100))^$J$34*I37</f>
        <v>2813.5029755816568</v>
      </c>
      <c r="K37" s="20"/>
      <c r="L37" s="34">
        <f t="shared" si="1"/>
        <v>2813.5029755816568</v>
      </c>
    </row>
    <row r="38" spans="1:12">
      <c r="A38" s="2"/>
      <c r="B38" s="16" t="s">
        <v>84</v>
      </c>
      <c r="C38" s="16" t="s">
        <v>9</v>
      </c>
      <c r="D38" s="23">
        <v>25000</v>
      </c>
      <c r="E38" s="20">
        <v>0</v>
      </c>
      <c r="F38" s="20">
        <f t="shared" si="0"/>
        <v>25000</v>
      </c>
      <c r="G38" s="24">
        <v>5.0000000000000001E-3</v>
      </c>
      <c r="H38" s="20">
        <v>2.5</v>
      </c>
      <c r="I38" s="20">
        <f t="shared" si="2"/>
        <v>125</v>
      </c>
      <c r="J38" s="20">
        <f>(1+(H38/100))^$J$34*I38</f>
        <v>150.43157531427025</v>
      </c>
      <c r="K38" s="20"/>
      <c r="L38" s="34">
        <f t="shared" si="1"/>
        <v>150.43157531427025</v>
      </c>
    </row>
    <row r="39" spans="1:12">
      <c r="A39" s="2"/>
      <c r="B39" s="16" t="s">
        <v>17</v>
      </c>
      <c r="C39" s="16" t="s">
        <v>9</v>
      </c>
      <c r="D39" s="23">
        <v>424600</v>
      </c>
      <c r="E39" s="20">
        <v>0</v>
      </c>
      <c r="F39" s="20">
        <f t="shared" si="0"/>
        <v>424600</v>
      </c>
      <c r="G39" s="24">
        <v>0.01</v>
      </c>
      <c r="H39" s="20">
        <v>5</v>
      </c>
      <c r="I39" s="20">
        <f t="shared" si="2"/>
        <v>4246</v>
      </c>
      <c r="J39" s="20">
        <f>(1+(H39/100))^$J$34*I39</f>
        <v>6122.0903248293171</v>
      </c>
      <c r="K39" s="20"/>
      <c r="L39" s="34">
        <f t="shared" si="1"/>
        <v>6122.0903248293171</v>
      </c>
    </row>
    <row r="40" spans="1:12" ht="30">
      <c r="A40" s="2"/>
      <c r="B40" s="16"/>
      <c r="C40" s="16"/>
      <c r="D40" s="23"/>
      <c r="E40" s="20"/>
      <c r="F40" s="20"/>
      <c r="G40" s="24"/>
      <c r="H40" s="25" t="s">
        <v>32</v>
      </c>
      <c r="I40" s="38">
        <f>SUM(I35:I39)</f>
        <v>8949.1949999999997</v>
      </c>
      <c r="J40" s="38">
        <f t="shared" ref="J40:L40" si="3">SUM(J35:J39)</f>
        <v>11478.131155883502</v>
      </c>
      <c r="K40" s="38"/>
      <c r="L40" s="43">
        <f t="shared" si="3"/>
        <v>11478.131155883502</v>
      </c>
    </row>
    <row r="41" spans="1:12">
      <c r="A41" s="2"/>
      <c r="B41" s="16" t="s">
        <v>26</v>
      </c>
      <c r="C41" s="16" t="s">
        <v>9</v>
      </c>
      <c r="D41" s="23">
        <v>93603</v>
      </c>
      <c r="E41" s="20">
        <v>0</v>
      </c>
      <c r="F41" s="20">
        <f t="shared" ref="F41" si="4">D41+E41</f>
        <v>93603</v>
      </c>
      <c r="G41" s="24">
        <v>2.5000000000000001E-2</v>
      </c>
      <c r="H41" s="20">
        <v>5</v>
      </c>
      <c r="I41" s="20">
        <f t="shared" ref="I41" si="5">F41*G41</f>
        <v>2340.0750000000003</v>
      </c>
      <c r="J41" s="20">
        <f>(1+(H41/100))^$J$34*I41</f>
        <v>3374.0345070360258</v>
      </c>
      <c r="K41" s="20"/>
      <c r="L41" s="34">
        <f>J41</f>
        <v>3374.0345070360258</v>
      </c>
    </row>
    <row r="42" spans="1:12" ht="30">
      <c r="A42" s="2"/>
      <c r="B42" s="2"/>
      <c r="C42" s="2"/>
      <c r="D42" s="23"/>
      <c r="E42" s="20"/>
      <c r="F42" s="20"/>
      <c r="G42" s="24"/>
      <c r="H42" s="25" t="s">
        <v>33</v>
      </c>
      <c r="I42" s="38">
        <f>SUM(I41)</f>
        <v>2340.0750000000003</v>
      </c>
      <c r="J42" s="38">
        <f t="shared" ref="J42" si="6">SUM(J41)</f>
        <v>3374.0345070360258</v>
      </c>
      <c r="K42" s="38"/>
      <c r="L42" s="43">
        <f>L41</f>
        <v>3374.0345070360258</v>
      </c>
    </row>
    <row r="43" spans="1:12">
      <c r="A43" s="3"/>
      <c r="B43" s="3"/>
      <c r="C43" s="3"/>
      <c r="D43" s="38">
        <f>SUM(D35:D41)</f>
        <v>1829833</v>
      </c>
      <c r="E43" s="27"/>
      <c r="F43" s="38">
        <f>SUM(F35:F41)</f>
        <v>1829833</v>
      </c>
      <c r="G43" s="27"/>
      <c r="H43" s="27" t="s">
        <v>31</v>
      </c>
      <c r="I43" s="38">
        <f>I40+I42</f>
        <v>11289.27</v>
      </c>
      <c r="J43" s="38">
        <f t="shared" ref="J43" si="7">J40+J42</f>
        <v>14852.165662919528</v>
      </c>
      <c r="K43" s="38"/>
      <c r="L43" s="39">
        <f>L42+L40</f>
        <v>14852.165662919528</v>
      </c>
    </row>
    <row r="44" spans="1:12">
      <c r="A44" s="163" t="s">
        <v>54</v>
      </c>
      <c r="B44" s="163"/>
      <c r="C44" s="163"/>
      <c r="D44" s="163"/>
      <c r="E44" s="163"/>
      <c r="F44" s="163"/>
      <c r="G44" s="163"/>
      <c r="H44" s="163"/>
      <c r="I44" s="163"/>
      <c r="J44" s="163"/>
      <c r="K44" s="163"/>
      <c r="L44" s="40">
        <f>L43</f>
        <v>14852.165662919528</v>
      </c>
    </row>
    <row r="45" spans="1:12">
      <c r="A45" s="167" t="s">
        <v>302</v>
      </c>
      <c r="B45" s="168"/>
      <c r="C45" s="168"/>
      <c r="D45" s="168"/>
      <c r="E45" s="168"/>
      <c r="F45" s="168"/>
      <c r="G45" s="168"/>
      <c r="H45" s="168"/>
      <c r="I45" s="168"/>
      <c r="J45" s="168"/>
      <c r="K45" s="169"/>
      <c r="L45" s="31">
        <f>+L44+L32+L28+L30</f>
        <v>68675.158075419531</v>
      </c>
    </row>
    <row r="46" spans="1:12">
      <c r="A46" s="83"/>
      <c r="B46" s="163" t="s">
        <v>303</v>
      </c>
      <c r="C46" s="163"/>
      <c r="D46" s="163"/>
      <c r="E46" s="163"/>
      <c r="F46" s="163"/>
      <c r="G46" s="163"/>
      <c r="H46" s="163"/>
      <c r="I46" s="163"/>
      <c r="J46" s="6">
        <f>J23</f>
        <v>4</v>
      </c>
      <c r="K46" s="89">
        <f>L45</f>
        <v>68675.158075419531</v>
      </c>
      <c r="L46" s="31">
        <f>J46*K46</f>
        <v>274700.63230167812</v>
      </c>
    </row>
    <row r="47" spans="1:12">
      <c r="A47" s="11"/>
      <c r="B47" s="170" t="s">
        <v>256</v>
      </c>
      <c r="C47" s="171"/>
      <c r="D47" s="171"/>
      <c r="E47" s="171"/>
      <c r="F47" s="171"/>
      <c r="G47" s="171"/>
      <c r="H47" s="171"/>
      <c r="I47" s="171"/>
      <c r="J47" s="171"/>
      <c r="K47" s="171"/>
      <c r="L47" s="34">
        <f>4*2*350</f>
        <v>2800</v>
      </c>
    </row>
    <row r="48" spans="1:12">
      <c r="A48" s="11"/>
      <c r="B48" s="168" t="s">
        <v>304</v>
      </c>
      <c r="C48" s="168"/>
      <c r="D48" s="168"/>
      <c r="E48" s="168"/>
      <c r="F48" s="168"/>
      <c r="G48" s="168"/>
      <c r="H48" s="168"/>
      <c r="I48" s="168"/>
      <c r="J48" s="168"/>
      <c r="K48" s="169"/>
      <c r="L48" s="35">
        <f>L46+L47</f>
        <v>277500.63230167812</v>
      </c>
    </row>
    <row r="49" spans="1:15">
      <c r="A49" s="11"/>
      <c r="B49" s="168" t="s">
        <v>305</v>
      </c>
      <c r="C49" s="168"/>
      <c r="D49" s="168"/>
      <c r="E49" s="168"/>
      <c r="F49" s="168"/>
      <c r="G49" s="168"/>
      <c r="H49" s="168"/>
      <c r="I49" s="168"/>
      <c r="J49" s="168"/>
      <c r="K49" s="169"/>
      <c r="L49" s="31">
        <f>2.92%*2.5*L48</f>
        <v>20257.546158022502</v>
      </c>
    </row>
    <row r="50" spans="1:15" ht="18.75">
      <c r="A50" s="79" t="s">
        <v>56</v>
      </c>
      <c r="B50" s="168" t="s">
        <v>258</v>
      </c>
      <c r="C50" s="168"/>
      <c r="D50" s="168"/>
      <c r="E50" s="168"/>
      <c r="F50" s="168"/>
      <c r="G50" s="168"/>
      <c r="H50" s="168"/>
      <c r="I50" s="168"/>
      <c r="J50" s="168"/>
      <c r="K50" s="169"/>
      <c r="L50" s="31">
        <f>L48+L49</f>
        <v>297758.1784597006</v>
      </c>
    </row>
    <row r="51" spans="1:15" ht="18.75">
      <c r="A51" s="79" t="s">
        <v>57</v>
      </c>
      <c r="B51" s="167" t="s">
        <v>259</v>
      </c>
      <c r="C51" s="168"/>
      <c r="D51" s="168"/>
      <c r="E51" s="168"/>
      <c r="F51" s="168"/>
      <c r="G51" s="168"/>
      <c r="H51" s="168"/>
      <c r="I51" s="168"/>
      <c r="J51" s="168"/>
      <c r="K51" s="169"/>
      <c r="L51" s="31">
        <f>L50+L24</f>
        <v>584124.13139410061</v>
      </c>
    </row>
    <row r="52" spans="1:15" ht="18.75">
      <c r="A52" s="79" t="s">
        <v>58</v>
      </c>
      <c r="B52" s="170" t="s">
        <v>260</v>
      </c>
      <c r="C52" s="171"/>
      <c r="D52" s="171"/>
      <c r="E52" s="171"/>
      <c r="F52" s="171"/>
      <c r="G52" s="171"/>
      <c r="H52" s="171"/>
      <c r="I52" s="171"/>
      <c r="J52" s="171"/>
      <c r="K52" s="171"/>
      <c r="L52" s="31">
        <f>0.1*L51</f>
        <v>58412.413139410062</v>
      </c>
    </row>
    <row r="53" spans="1:15" ht="18.75">
      <c r="A53" s="79" t="s">
        <v>59</v>
      </c>
      <c r="B53" s="170" t="s">
        <v>261</v>
      </c>
      <c r="C53" s="171"/>
      <c r="D53" s="171"/>
      <c r="E53" s="171"/>
      <c r="F53" s="171"/>
      <c r="G53" s="171"/>
      <c r="H53" s="171"/>
      <c r="I53" s="171"/>
      <c r="J53" s="171"/>
      <c r="K53" s="171"/>
      <c r="L53" s="31">
        <f>0.18*L51</f>
        <v>105142.3436509381</v>
      </c>
    </row>
    <row r="54" spans="1:15" ht="18.75">
      <c r="A54" s="79" t="s">
        <v>60</v>
      </c>
      <c r="B54" s="170" t="s">
        <v>306</v>
      </c>
      <c r="C54" s="171"/>
      <c r="D54" s="171"/>
      <c r="E54" s="171"/>
      <c r="F54" s="171"/>
      <c r="G54" s="171"/>
      <c r="H54" s="171"/>
      <c r="I54" s="171"/>
      <c r="J54" s="171"/>
      <c r="K54" s="171"/>
      <c r="L54" s="31">
        <f>0.01*(L50+4*L14)</f>
        <v>4897.5817845970059</v>
      </c>
    </row>
    <row r="55" spans="1:15" ht="18.75">
      <c r="A55" s="79" t="s">
        <v>307</v>
      </c>
      <c r="B55" s="173" t="s">
        <v>263</v>
      </c>
      <c r="C55" s="173"/>
      <c r="D55" s="173"/>
      <c r="E55" s="173"/>
      <c r="F55" s="173"/>
      <c r="G55" s="173"/>
      <c r="H55" s="173"/>
      <c r="I55" s="173"/>
      <c r="J55" s="173"/>
      <c r="K55" s="173"/>
      <c r="L55" s="34">
        <f>0.05*L50</f>
        <v>14887.908922985031</v>
      </c>
    </row>
    <row r="56" spans="1:15" ht="18.75">
      <c r="A56" s="79" t="s">
        <v>61</v>
      </c>
      <c r="B56" s="172" t="s">
        <v>264</v>
      </c>
      <c r="C56" s="172"/>
      <c r="D56" s="172"/>
      <c r="E56" s="172"/>
      <c r="F56" s="172"/>
      <c r="G56" s="172"/>
      <c r="H56" s="172"/>
      <c r="I56" s="172"/>
      <c r="J56" s="172"/>
      <c r="K56" s="172"/>
      <c r="L56" s="34">
        <f>L52+L53+L54+L55</f>
        <v>183340.24749793019</v>
      </c>
    </row>
    <row r="57" spans="1:15" ht="18.75">
      <c r="A57" s="79"/>
      <c r="B57" s="172" t="s">
        <v>265</v>
      </c>
      <c r="C57" s="172"/>
      <c r="D57" s="172"/>
      <c r="E57" s="172"/>
      <c r="F57" s="172"/>
      <c r="G57" s="172"/>
      <c r="H57" s="172"/>
      <c r="I57" s="172"/>
      <c r="J57" s="172"/>
      <c r="K57" s="172"/>
      <c r="L57" s="34">
        <f>L56+L51</f>
        <v>767464.3788920308</v>
      </c>
    </row>
    <row r="58" spans="1:15" ht="18.75">
      <c r="A58" s="79" t="s">
        <v>62</v>
      </c>
      <c r="B58" s="170" t="s">
        <v>274</v>
      </c>
      <c r="C58" s="171"/>
      <c r="D58" s="171"/>
      <c r="E58" s="171"/>
      <c r="F58" s="171"/>
      <c r="G58" s="171"/>
      <c r="H58" s="171"/>
      <c r="I58" s="171"/>
      <c r="J58" s="171"/>
      <c r="K58" s="171"/>
      <c r="L58" s="34">
        <f>0.01*L57</f>
        <v>7674.643788920308</v>
      </c>
    </row>
    <row r="59" spans="1:15" ht="18.75">
      <c r="A59" s="79" t="s">
        <v>270</v>
      </c>
      <c r="B59" s="172" t="s">
        <v>308</v>
      </c>
      <c r="C59" s="172"/>
      <c r="D59" s="172"/>
      <c r="E59" s="172"/>
      <c r="F59" s="172"/>
      <c r="G59" s="172"/>
      <c r="H59" s="172"/>
      <c r="I59" s="172"/>
      <c r="J59" s="172"/>
      <c r="K59" s="172"/>
      <c r="L59" s="35">
        <f>L58+L57</f>
        <v>775139.02268095105</v>
      </c>
    </row>
    <row r="60" spans="1:15">
      <c r="A60" s="2"/>
      <c r="B60" s="172" t="s">
        <v>309</v>
      </c>
      <c r="C60" s="172"/>
      <c r="D60" s="172"/>
      <c r="E60" s="172"/>
      <c r="F60" s="172"/>
      <c r="G60" s="172"/>
      <c r="H60" s="172"/>
      <c r="I60" s="172"/>
      <c r="J60" s="172"/>
      <c r="K60" s="172"/>
      <c r="L60" s="35">
        <f>L59*5</f>
        <v>3875695.1134047555</v>
      </c>
      <c r="N60" s="80"/>
    </row>
    <row r="61" spans="1:15">
      <c r="B61" s="172" t="s">
        <v>64</v>
      </c>
      <c r="C61" s="172"/>
      <c r="D61" s="172"/>
      <c r="E61" s="172"/>
      <c r="F61" s="172"/>
      <c r="G61" s="172"/>
      <c r="H61" s="172"/>
      <c r="I61" s="172"/>
      <c r="J61" s="172"/>
      <c r="K61" s="172"/>
      <c r="L61" s="35">
        <f>ROUND(L60,-2)</f>
        <v>3875700</v>
      </c>
      <c r="N61">
        <f>L61/4</f>
        <v>968925</v>
      </c>
      <c r="O61">
        <f>N61/60</f>
        <v>16148.75</v>
      </c>
    </row>
  </sheetData>
  <mergeCells count="28">
    <mergeCell ref="B58:K58"/>
    <mergeCell ref="B59:K59"/>
    <mergeCell ref="B60:K60"/>
    <mergeCell ref="B61:K61"/>
    <mergeCell ref="B52:K52"/>
    <mergeCell ref="B53:K53"/>
    <mergeCell ref="B54:K54"/>
    <mergeCell ref="B55:K55"/>
    <mergeCell ref="B56:K56"/>
    <mergeCell ref="B57:K57"/>
    <mergeCell ref="B51:K51"/>
    <mergeCell ref="A24:K24"/>
    <mergeCell ref="A28:K28"/>
    <mergeCell ref="A30:K30"/>
    <mergeCell ref="A32:K32"/>
    <mergeCell ref="A44:K44"/>
    <mergeCell ref="A45:K45"/>
    <mergeCell ref="B46:I46"/>
    <mergeCell ref="B47:K47"/>
    <mergeCell ref="B48:K48"/>
    <mergeCell ref="B49:K49"/>
    <mergeCell ref="B50:K50"/>
    <mergeCell ref="B23:I23"/>
    <mergeCell ref="A1:L1"/>
    <mergeCell ref="A2:L2"/>
    <mergeCell ref="A14:K14"/>
    <mergeCell ref="A21:K21"/>
    <mergeCell ref="B22:K22"/>
  </mergeCells>
  <pageMargins left="0.32" right="0.23" top="0.74803149606299213" bottom="0.74803149606299213" header="0.31496062992125984" footer="0.31496062992125984"/>
  <pageSetup paperSize="9" scale="77" orientation="landscape" r:id="rId1"/>
</worksheet>
</file>

<file path=xl/worksheets/sheet4.xml><?xml version="1.0" encoding="utf-8"?>
<worksheet xmlns="http://schemas.openxmlformats.org/spreadsheetml/2006/main" xmlns:r="http://schemas.openxmlformats.org/officeDocument/2006/relationships">
  <dimension ref="A1:G11"/>
  <sheetViews>
    <sheetView workbookViewId="0">
      <selection activeCell="A4" sqref="A4:G4"/>
    </sheetView>
  </sheetViews>
  <sheetFormatPr defaultColWidth="9.140625" defaultRowHeight="35.1" customHeight="1"/>
  <cols>
    <col min="1" max="1" width="6.7109375" style="50" customWidth="1"/>
    <col min="2" max="2" width="11.42578125" style="50" hidden="1" customWidth="1"/>
    <col min="3" max="3" width="11.42578125" style="50" customWidth="1"/>
    <col min="4" max="4" width="16.42578125" style="50" customWidth="1"/>
    <col min="5" max="5" width="21.85546875" style="50" bestFit="1" customWidth="1"/>
    <col min="6" max="6" width="12.85546875" style="50" bestFit="1" customWidth="1"/>
    <col min="7" max="7" width="15.42578125" style="50" customWidth="1"/>
    <col min="8" max="16384" width="9.140625" style="50"/>
  </cols>
  <sheetData>
    <row r="1" spans="1:7" s="45" customFormat="1" ht="23.25">
      <c r="A1" s="175" t="s">
        <v>113</v>
      </c>
      <c r="B1" s="175"/>
      <c r="C1" s="175"/>
      <c r="D1" s="175"/>
      <c r="E1" s="175"/>
      <c r="F1" s="175"/>
      <c r="G1" s="175"/>
    </row>
    <row r="2" spans="1:7" s="45" customFormat="1" ht="23.25">
      <c r="A2" s="175" t="s">
        <v>114</v>
      </c>
      <c r="B2" s="175"/>
      <c r="C2" s="175"/>
      <c r="D2" s="175"/>
      <c r="E2" s="175"/>
      <c r="F2" s="175"/>
      <c r="G2" s="175"/>
    </row>
    <row r="3" spans="1:7" s="45" customFormat="1" ht="23.25">
      <c r="A3" s="175" t="s">
        <v>115</v>
      </c>
      <c r="B3" s="175"/>
      <c r="C3" s="175"/>
      <c r="D3" s="175"/>
      <c r="E3" s="175"/>
      <c r="F3" s="175"/>
      <c r="G3" s="175"/>
    </row>
    <row r="4" spans="1:7" s="45" customFormat="1" ht="22.5">
      <c r="A4" s="176" t="s">
        <v>328</v>
      </c>
      <c r="B4" s="176"/>
      <c r="C4" s="176"/>
      <c r="D4" s="176"/>
      <c r="E4" s="176"/>
      <c r="F4" s="176"/>
      <c r="G4" s="176"/>
    </row>
    <row r="5" spans="1:7" s="47" customFormat="1" ht="35.1" customHeight="1">
      <c r="A5" s="46" t="s">
        <v>116</v>
      </c>
      <c r="B5" s="46" t="s">
        <v>319</v>
      </c>
      <c r="C5" s="46" t="s">
        <v>320</v>
      </c>
      <c r="D5" s="46" t="s">
        <v>37</v>
      </c>
      <c r="E5" s="46" t="s">
        <v>117</v>
      </c>
      <c r="F5" s="46" t="s">
        <v>118</v>
      </c>
      <c r="G5" s="46" t="s">
        <v>321</v>
      </c>
    </row>
    <row r="6" spans="1:7" ht="35.1" customHeight="1">
      <c r="A6" s="48">
        <v>1</v>
      </c>
      <c r="B6" s="48"/>
      <c r="C6" s="177" t="s">
        <v>66</v>
      </c>
      <c r="D6" s="48" t="s">
        <v>67</v>
      </c>
      <c r="E6" s="48" t="s">
        <v>322</v>
      </c>
      <c r="F6" s="48" t="s">
        <v>323</v>
      </c>
      <c r="G6" s="123">
        <v>2</v>
      </c>
    </row>
    <row r="7" spans="1:7" ht="35.1" customHeight="1">
      <c r="A7" s="48">
        <v>2</v>
      </c>
      <c r="B7" s="48"/>
      <c r="C7" s="177"/>
      <c r="D7" s="48" t="s">
        <v>324</v>
      </c>
      <c r="E7" s="48" t="s">
        <v>325</v>
      </c>
      <c r="F7" s="48" t="s">
        <v>323</v>
      </c>
      <c r="G7" s="123">
        <v>2</v>
      </c>
    </row>
    <row r="8" spans="1:7" ht="35.1" customHeight="1">
      <c r="A8" s="48"/>
      <c r="B8" s="48"/>
      <c r="C8" s="48"/>
      <c r="D8" s="48"/>
      <c r="E8" s="48"/>
      <c r="F8" s="46" t="s">
        <v>326</v>
      </c>
      <c r="G8" s="46">
        <v>4</v>
      </c>
    </row>
    <row r="9" spans="1:7" ht="85.5" customHeight="1"/>
    <row r="10" spans="1:7" ht="21.6" customHeight="1">
      <c r="E10" s="174" t="s">
        <v>317</v>
      </c>
      <c r="F10" s="174"/>
      <c r="G10" s="174"/>
    </row>
    <row r="11" spans="1:7" ht="18" customHeight="1">
      <c r="E11" s="174" t="s">
        <v>318</v>
      </c>
      <c r="F11" s="174"/>
      <c r="G11" s="174"/>
    </row>
  </sheetData>
  <mergeCells count="7">
    <mergeCell ref="E11:G11"/>
    <mergeCell ref="A1:G1"/>
    <mergeCell ref="A2:G2"/>
    <mergeCell ref="A3:G3"/>
    <mergeCell ref="A4:G4"/>
    <mergeCell ref="C6:C7"/>
    <mergeCell ref="E10:G10"/>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1:K100"/>
  <sheetViews>
    <sheetView workbookViewId="0">
      <selection activeCell="B6" sqref="B6"/>
    </sheetView>
  </sheetViews>
  <sheetFormatPr defaultColWidth="14.42578125" defaultRowHeight="15" customHeight="1"/>
  <cols>
    <col min="1" max="1" width="7" style="92" customWidth="1"/>
    <col min="2" max="2" width="43" style="92" customWidth="1"/>
    <col min="3" max="3" width="11.140625" style="92" customWidth="1"/>
    <col min="4" max="4" width="6.5703125" style="92" customWidth="1"/>
    <col min="5" max="5" width="20.5703125" style="92" customWidth="1"/>
    <col min="6" max="6" width="26.140625" style="92" bestFit="1" customWidth="1"/>
    <col min="7" max="7" width="15.42578125" style="92" customWidth="1"/>
    <col min="8" max="8" width="21.42578125" style="92" customWidth="1"/>
    <col min="9" max="11" width="8.5703125" style="92" customWidth="1"/>
    <col min="12" max="16384" width="14.42578125" style="92"/>
  </cols>
  <sheetData>
    <row r="1" spans="1:11" ht="17.25" customHeight="1">
      <c r="A1" s="146" t="s">
        <v>113</v>
      </c>
      <c r="B1" s="147"/>
      <c r="C1" s="147"/>
      <c r="D1" s="147"/>
      <c r="E1" s="147"/>
      <c r="F1" s="148"/>
      <c r="G1" s="90"/>
      <c r="H1" s="91"/>
      <c r="I1" s="90"/>
      <c r="J1" s="90"/>
      <c r="K1" s="90"/>
    </row>
    <row r="2" spans="1:11" ht="17.25" customHeight="1">
      <c r="A2" s="146" t="s">
        <v>310</v>
      </c>
      <c r="B2" s="147"/>
      <c r="C2" s="147"/>
      <c r="D2" s="147"/>
      <c r="E2" s="147"/>
      <c r="F2" s="148"/>
      <c r="G2" s="90"/>
      <c r="H2" s="91"/>
      <c r="I2" s="90"/>
      <c r="J2" s="90"/>
      <c r="K2" s="90"/>
    </row>
    <row r="3" spans="1:11" ht="18.75" customHeight="1">
      <c r="A3" s="149" t="s">
        <v>311</v>
      </c>
      <c r="B3" s="147"/>
      <c r="C3" s="147"/>
      <c r="D3" s="147"/>
      <c r="E3" s="147"/>
      <c r="F3" s="148"/>
      <c r="G3" s="93"/>
      <c r="H3" s="94"/>
      <c r="I3" s="93"/>
      <c r="J3" s="93"/>
      <c r="K3" s="93"/>
    </row>
    <row r="4" spans="1:11" ht="75" customHeight="1">
      <c r="A4" s="150" t="s">
        <v>514</v>
      </c>
      <c r="B4" s="151"/>
      <c r="C4" s="151"/>
      <c r="D4" s="151"/>
      <c r="E4" s="151"/>
      <c r="F4" s="152"/>
      <c r="G4" s="93"/>
      <c r="H4" s="94"/>
      <c r="I4" s="93"/>
      <c r="J4" s="93"/>
      <c r="K4" s="93"/>
    </row>
    <row r="5" spans="1:11" ht="33" customHeight="1">
      <c r="A5" s="95" t="s">
        <v>312</v>
      </c>
      <c r="B5" s="96" t="s">
        <v>0</v>
      </c>
      <c r="C5" s="96" t="s">
        <v>4</v>
      </c>
      <c r="D5" s="96" t="s">
        <v>1</v>
      </c>
      <c r="E5" s="96" t="s">
        <v>6</v>
      </c>
      <c r="F5" s="97" t="s">
        <v>313</v>
      </c>
      <c r="G5" s="98"/>
      <c r="H5" s="99"/>
      <c r="I5" s="98"/>
      <c r="J5" s="98"/>
      <c r="K5" s="98"/>
    </row>
    <row r="6" spans="1:11" ht="117" customHeight="1">
      <c r="A6" s="100">
        <v>1</v>
      </c>
      <c r="B6" s="101" t="s">
        <v>517</v>
      </c>
      <c r="C6" s="102">
        <v>1</v>
      </c>
      <c r="D6" s="102" t="s">
        <v>314</v>
      </c>
      <c r="E6" s="139">
        <f>'[15]WLS (NQ)  '!L59</f>
        <v>317406300</v>
      </c>
      <c r="F6" s="103">
        <f>C6*E6</f>
        <v>317406300</v>
      </c>
      <c r="G6" s="98"/>
      <c r="H6" s="99"/>
      <c r="I6" s="98"/>
      <c r="J6" s="98"/>
      <c r="K6" s="98"/>
    </row>
    <row r="7" spans="1:11" ht="22.5" customHeight="1">
      <c r="A7" s="104"/>
      <c r="B7" s="153" t="s">
        <v>120</v>
      </c>
      <c r="C7" s="153"/>
      <c r="D7" s="153"/>
      <c r="E7" s="159"/>
      <c r="F7" s="105">
        <f>SUM(F6)</f>
        <v>317406300</v>
      </c>
      <c r="G7" s="93"/>
      <c r="H7" s="93"/>
      <c r="I7" s="93"/>
      <c r="J7" s="93"/>
      <c r="K7" s="93"/>
    </row>
    <row r="8" spans="1:11" ht="18.600000000000001" customHeight="1">
      <c r="A8" s="106"/>
      <c r="B8" s="144" t="s">
        <v>315</v>
      </c>
      <c r="C8" s="145"/>
      <c r="D8" s="145"/>
      <c r="E8" s="158"/>
      <c r="F8" s="107">
        <f>ROUND(F7,-2)</f>
        <v>317406300</v>
      </c>
      <c r="G8" s="93"/>
      <c r="H8" s="93"/>
      <c r="I8" s="93"/>
      <c r="J8" s="93"/>
      <c r="K8" s="93"/>
    </row>
    <row r="9" spans="1:11" ht="42.75" customHeight="1">
      <c r="A9" s="93"/>
      <c r="B9" s="108"/>
      <c r="C9" s="108"/>
      <c r="D9" s="108"/>
      <c r="E9" s="108"/>
      <c r="F9" s="94"/>
      <c r="G9" s="93"/>
      <c r="H9" s="93"/>
      <c r="I9" s="93"/>
      <c r="J9" s="93"/>
      <c r="K9" s="93"/>
    </row>
    <row r="10" spans="1:11" ht="14.25" customHeight="1">
      <c r="A10" s="93"/>
      <c r="B10" s="108"/>
      <c r="C10" s="108"/>
      <c r="D10" s="108"/>
      <c r="E10" s="108"/>
      <c r="F10" s="94"/>
      <c r="G10" s="93"/>
      <c r="H10" s="93"/>
      <c r="I10" s="93"/>
      <c r="J10" s="93"/>
      <c r="K10" s="93"/>
    </row>
    <row r="11" spans="1:11" ht="14.25" customHeight="1">
      <c r="A11" s="93"/>
      <c r="B11" s="108"/>
      <c r="C11" s="108"/>
      <c r="D11" s="108"/>
      <c r="E11" s="108"/>
      <c r="F11" s="94"/>
      <c r="G11" s="93"/>
      <c r="H11" s="93"/>
      <c r="I11" s="93"/>
      <c r="J11" s="93"/>
      <c r="K11" s="93"/>
    </row>
    <row r="12" spans="1:11" ht="14.25" customHeight="1">
      <c r="A12" s="109"/>
      <c r="B12" s="110" t="s">
        <v>316</v>
      </c>
      <c r="C12" s="111"/>
      <c r="D12" s="111"/>
      <c r="E12" s="154" t="s">
        <v>317</v>
      </c>
      <c r="F12" s="155"/>
      <c r="G12" s="112"/>
      <c r="H12" s="113"/>
      <c r="I12" s="114"/>
      <c r="J12" s="93"/>
      <c r="K12" s="93"/>
    </row>
    <row r="13" spans="1:11" ht="14.25" customHeight="1">
      <c r="A13" s="93"/>
      <c r="B13" s="115"/>
      <c r="C13" s="94"/>
      <c r="D13" s="94"/>
      <c r="E13" s="154" t="s">
        <v>318</v>
      </c>
      <c r="F13" s="155"/>
      <c r="G13" s="112"/>
      <c r="H13" s="113"/>
      <c r="I13" s="114"/>
      <c r="J13" s="93"/>
      <c r="K13" s="93"/>
    </row>
    <row r="14" spans="1:11" ht="14.25" customHeight="1">
      <c r="A14" s="93"/>
      <c r="B14" s="156"/>
      <c r="C14" s="155"/>
      <c r="D14" s="155"/>
      <c r="E14" s="155"/>
      <c r="F14" s="155"/>
      <c r="G14" s="112"/>
      <c r="H14" s="113"/>
      <c r="I14" s="114"/>
      <c r="J14" s="93"/>
      <c r="K14" s="93"/>
    </row>
    <row r="15" spans="1:11" ht="14.25" customHeight="1">
      <c r="A15" s="93"/>
      <c r="B15" s="157"/>
      <c r="C15" s="155"/>
      <c r="D15" s="155"/>
      <c r="E15" s="155"/>
      <c r="F15" s="155"/>
      <c r="G15" s="93"/>
      <c r="H15" s="93"/>
      <c r="I15" s="93"/>
      <c r="J15" s="93"/>
      <c r="K15" s="93"/>
    </row>
    <row r="16" spans="1:11" ht="14.25" customHeight="1">
      <c r="A16" s="93"/>
      <c r="B16" s="116"/>
      <c r="C16" s="116"/>
      <c r="D16" s="116"/>
      <c r="E16" s="116"/>
      <c r="F16" s="116"/>
      <c r="G16" s="93"/>
      <c r="H16" s="93"/>
      <c r="I16" s="93"/>
      <c r="J16" s="93"/>
      <c r="K16" s="93"/>
    </row>
    <row r="17" spans="1:11" ht="14.25" customHeight="1">
      <c r="A17" s="93"/>
      <c r="B17" s="116"/>
      <c r="C17" s="116"/>
      <c r="D17" s="116"/>
      <c r="E17" s="116"/>
      <c r="F17" s="116"/>
      <c r="G17" s="93"/>
      <c r="H17" s="93"/>
      <c r="I17" s="93"/>
      <c r="J17" s="93"/>
      <c r="K17" s="93"/>
    </row>
    <row r="18" spans="1:11" ht="14.25" customHeight="1">
      <c r="A18" s="93"/>
      <c r="B18" s="117"/>
      <c r="C18" s="117"/>
      <c r="D18" s="117"/>
      <c r="E18" s="117"/>
      <c r="F18" s="118"/>
      <c r="G18" s="93"/>
      <c r="H18" s="93"/>
      <c r="I18" s="93"/>
      <c r="J18" s="93"/>
      <c r="K18" s="93"/>
    </row>
    <row r="19" spans="1:11" ht="14.25" customHeight="1">
      <c r="A19" s="93"/>
      <c r="B19" s="119"/>
      <c r="C19" s="120"/>
      <c r="D19" s="120"/>
      <c r="E19" s="162"/>
      <c r="F19" s="155"/>
      <c r="G19" s="93"/>
      <c r="H19" s="93"/>
      <c r="I19" s="93"/>
      <c r="J19" s="93"/>
      <c r="K19" s="93"/>
    </row>
    <row r="20" spans="1:11" ht="14.25" customHeight="1">
      <c r="A20" s="93"/>
      <c r="B20" s="121"/>
      <c r="C20" s="93"/>
      <c r="D20" s="93"/>
      <c r="E20" s="162"/>
      <c r="F20" s="155"/>
      <c r="G20" s="93"/>
      <c r="H20" s="94"/>
      <c r="I20" s="93"/>
      <c r="J20" s="93"/>
      <c r="K20" s="93"/>
    </row>
    <row r="21" spans="1:11" ht="14.25" customHeight="1">
      <c r="A21" s="93"/>
      <c r="B21" s="93"/>
      <c r="C21" s="93"/>
      <c r="D21" s="93"/>
      <c r="E21" s="93"/>
      <c r="F21" s="93"/>
      <c r="G21" s="93"/>
      <c r="H21" s="93"/>
      <c r="I21" s="93"/>
      <c r="J21" s="93"/>
      <c r="K21" s="93"/>
    </row>
    <row r="22" spans="1:11" ht="14.25" customHeight="1">
      <c r="A22" s="93"/>
      <c r="B22" s="160"/>
      <c r="C22" s="155"/>
      <c r="D22" s="117"/>
      <c r="E22" s="161"/>
      <c r="F22" s="155"/>
      <c r="G22" s="93"/>
      <c r="H22" s="94"/>
      <c r="I22" s="93"/>
      <c r="J22" s="93"/>
      <c r="K22" s="93"/>
    </row>
    <row r="23" spans="1:11" ht="14.25" customHeight="1">
      <c r="A23" s="93"/>
      <c r="B23" s="156"/>
      <c r="C23" s="155"/>
      <c r="D23" s="155"/>
      <c r="E23" s="155"/>
      <c r="F23" s="155"/>
      <c r="G23" s="93"/>
      <c r="H23" s="93"/>
      <c r="I23" s="93"/>
      <c r="J23" s="93"/>
      <c r="K23" s="93"/>
    </row>
    <row r="24" spans="1:11" ht="14.25" customHeight="1">
      <c r="A24" s="93"/>
      <c r="B24" s="156"/>
      <c r="C24" s="155"/>
      <c r="D24" s="155"/>
      <c r="E24" s="155"/>
      <c r="F24" s="155"/>
      <c r="G24" s="93"/>
      <c r="H24" s="93"/>
      <c r="I24" s="93"/>
      <c r="J24" s="93"/>
      <c r="K24" s="93"/>
    </row>
    <row r="25" spans="1:11" ht="14.25" customHeight="1">
      <c r="A25" s="93"/>
      <c r="B25" s="93"/>
      <c r="C25" s="93"/>
      <c r="D25" s="93"/>
      <c r="E25" s="93"/>
      <c r="F25" s="94"/>
      <c r="G25" s="93"/>
      <c r="H25" s="93"/>
      <c r="I25" s="93"/>
      <c r="J25" s="93"/>
      <c r="K25" s="93"/>
    </row>
    <row r="26" spans="1:11" ht="14.25" customHeight="1">
      <c r="A26" s="93"/>
      <c r="B26" s="93"/>
      <c r="C26" s="93"/>
      <c r="D26" s="93"/>
      <c r="E26" s="93"/>
      <c r="F26" s="94"/>
      <c r="G26" s="93"/>
      <c r="H26" s="93"/>
      <c r="I26" s="93"/>
      <c r="J26" s="93"/>
      <c r="K26" s="93"/>
    </row>
    <row r="27" spans="1:11" ht="14.25" customHeight="1">
      <c r="A27" s="93"/>
      <c r="B27" s="93"/>
      <c r="C27" s="93"/>
      <c r="D27" s="93"/>
      <c r="E27" s="122"/>
      <c r="F27" s="94"/>
      <c r="G27" s="93"/>
      <c r="H27" s="93"/>
      <c r="I27" s="93"/>
      <c r="J27" s="94"/>
      <c r="K27" s="94"/>
    </row>
    <row r="28" spans="1:11" ht="14.25" customHeight="1">
      <c r="A28" s="93"/>
      <c r="B28" s="93"/>
      <c r="C28" s="93"/>
      <c r="D28" s="93"/>
      <c r="E28" s="122"/>
      <c r="F28" s="94"/>
      <c r="G28" s="93"/>
      <c r="H28" s="93"/>
      <c r="I28" s="93"/>
      <c r="J28" s="94"/>
      <c r="K28" s="94"/>
    </row>
    <row r="29" spans="1:11" ht="14.25" customHeight="1">
      <c r="A29" s="93"/>
      <c r="B29" s="93"/>
      <c r="C29" s="93"/>
      <c r="D29" s="93"/>
      <c r="E29" s="122"/>
      <c r="F29" s="94"/>
      <c r="G29" s="93"/>
      <c r="H29" s="93"/>
      <c r="I29" s="93"/>
      <c r="J29" s="94"/>
      <c r="K29" s="94"/>
    </row>
    <row r="30" spans="1:11" ht="14.25" customHeight="1">
      <c r="A30" s="93"/>
      <c r="B30" s="93"/>
      <c r="C30" s="93"/>
      <c r="D30" s="93"/>
      <c r="E30" s="93"/>
      <c r="F30" s="94"/>
      <c r="G30" s="93"/>
      <c r="H30" s="93"/>
      <c r="I30" s="93"/>
      <c r="J30" s="93"/>
      <c r="K30" s="93"/>
    </row>
    <row r="31" spans="1:11" ht="14.25" customHeight="1">
      <c r="A31" s="93"/>
      <c r="B31" s="93"/>
      <c r="C31" s="93"/>
      <c r="D31" s="93"/>
      <c r="E31" s="93"/>
      <c r="F31" s="94"/>
      <c r="G31" s="93"/>
      <c r="H31" s="93"/>
      <c r="I31" s="93"/>
      <c r="J31" s="93"/>
      <c r="K31" s="93"/>
    </row>
    <row r="32" spans="1:11" ht="14.25" customHeight="1">
      <c r="A32" s="93"/>
      <c r="B32" s="93"/>
      <c r="C32" s="93"/>
      <c r="D32" s="93"/>
      <c r="E32" s="93"/>
      <c r="F32" s="94"/>
      <c r="G32" s="93"/>
      <c r="H32" s="93"/>
      <c r="I32" s="93"/>
      <c r="J32" s="93"/>
      <c r="K32" s="93"/>
    </row>
    <row r="33" spans="1:11" ht="14.25" customHeight="1">
      <c r="A33" s="93"/>
      <c r="B33" s="93"/>
      <c r="C33" s="93"/>
      <c r="D33" s="93"/>
      <c r="E33" s="93"/>
      <c r="F33" s="94"/>
      <c r="G33" s="93"/>
      <c r="H33" s="93"/>
      <c r="I33" s="93"/>
      <c r="J33" s="93"/>
      <c r="K33" s="93"/>
    </row>
    <row r="34" spans="1:11" ht="14.25" customHeight="1">
      <c r="A34" s="93"/>
      <c r="B34" s="93"/>
      <c r="C34" s="93"/>
      <c r="D34" s="93"/>
      <c r="E34" s="93"/>
      <c r="F34" s="94"/>
      <c r="G34" s="93"/>
      <c r="H34" s="93"/>
      <c r="I34" s="93"/>
      <c r="J34" s="93"/>
      <c r="K34" s="93"/>
    </row>
    <row r="35" spans="1:11" ht="14.25" customHeight="1">
      <c r="A35" s="93"/>
      <c r="B35" s="93"/>
      <c r="C35" s="93"/>
      <c r="D35" s="93"/>
      <c r="E35" s="93"/>
      <c r="F35" s="94"/>
      <c r="G35" s="93"/>
      <c r="H35" s="93"/>
      <c r="I35" s="93"/>
      <c r="J35" s="93"/>
      <c r="K35" s="93"/>
    </row>
    <row r="36" spans="1:11" ht="14.25" customHeight="1">
      <c r="A36" s="93"/>
      <c r="B36" s="93"/>
      <c r="C36" s="93"/>
      <c r="D36" s="93"/>
      <c r="E36" s="93"/>
      <c r="F36" s="94"/>
      <c r="G36" s="93"/>
      <c r="H36" s="93"/>
      <c r="I36" s="93"/>
      <c r="J36" s="93"/>
      <c r="K36" s="93"/>
    </row>
    <row r="37" spans="1:11" ht="14.25" customHeight="1">
      <c r="A37" s="93"/>
      <c r="B37" s="93"/>
      <c r="C37" s="93"/>
      <c r="D37" s="93"/>
      <c r="E37" s="93"/>
      <c r="F37" s="94"/>
      <c r="G37" s="93"/>
      <c r="H37" s="93"/>
      <c r="I37" s="93"/>
      <c r="J37" s="93"/>
      <c r="K37" s="93"/>
    </row>
    <row r="38" spans="1:11" ht="14.25" customHeight="1">
      <c r="A38" s="93"/>
      <c r="B38" s="93"/>
      <c r="C38" s="93"/>
      <c r="D38" s="93"/>
      <c r="E38" s="93"/>
      <c r="F38" s="94"/>
      <c r="G38" s="93"/>
      <c r="H38" s="93"/>
      <c r="I38" s="93"/>
      <c r="J38" s="93"/>
      <c r="K38" s="93"/>
    </row>
    <row r="39" spans="1:11" ht="14.25" customHeight="1">
      <c r="A39" s="93"/>
      <c r="B39" s="93"/>
      <c r="C39" s="93"/>
      <c r="D39" s="93"/>
      <c r="E39" s="93"/>
      <c r="F39" s="94"/>
      <c r="G39" s="93"/>
      <c r="H39" s="93"/>
      <c r="I39" s="93"/>
      <c r="J39" s="93"/>
      <c r="K39" s="93"/>
    </row>
    <row r="40" spans="1:11" ht="14.25" customHeight="1">
      <c r="A40" s="93"/>
      <c r="B40" s="93"/>
      <c r="C40" s="93"/>
      <c r="D40" s="93"/>
      <c r="E40" s="93"/>
      <c r="F40" s="94"/>
      <c r="G40" s="93"/>
      <c r="H40" s="93"/>
      <c r="I40" s="93"/>
      <c r="J40" s="93"/>
      <c r="K40" s="93"/>
    </row>
    <row r="41" spans="1:11" ht="14.25" customHeight="1">
      <c r="A41" s="93"/>
      <c r="B41" s="93"/>
      <c r="C41" s="93"/>
      <c r="D41" s="93"/>
      <c r="E41" s="93"/>
      <c r="F41" s="94"/>
      <c r="G41" s="93"/>
      <c r="H41" s="93"/>
      <c r="I41" s="93"/>
      <c r="J41" s="93"/>
      <c r="K41" s="93"/>
    </row>
    <row r="42" spans="1:11" ht="14.25" customHeight="1">
      <c r="A42" s="93"/>
      <c r="B42" s="93"/>
      <c r="C42" s="93"/>
      <c r="D42" s="93"/>
      <c r="E42" s="93"/>
      <c r="F42" s="94"/>
      <c r="G42" s="93"/>
      <c r="H42" s="93"/>
      <c r="I42" s="93"/>
      <c r="J42" s="93"/>
      <c r="K42" s="93"/>
    </row>
    <row r="43" spans="1:11" ht="14.25" customHeight="1">
      <c r="A43" s="93"/>
      <c r="B43" s="93"/>
      <c r="C43" s="93"/>
      <c r="D43" s="93"/>
      <c r="E43" s="93"/>
      <c r="F43" s="94"/>
      <c r="G43" s="93"/>
      <c r="H43" s="93"/>
      <c r="I43" s="93"/>
      <c r="J43" s="93"/>
      <c r="K43" s="93"/>
    </row>
    <row r="44" spans="1:11" ht="14.25" customHeight="1">
      <c r="A44" s="93"/>
      <c r="B44" s="93"/>
      <c r="C44" s="93"/>
      <c r="D44" s="93"/>
      <c r="E44" s="93"/>
      <c r="F44" s="94"/>
      <c r="G44" s="93"/>
      <c r="H44" s="93"/>
      <c r="I44" s="93"/>
      <c r="J44" s="93"/>
      <c r="K44" s="93"/>
    </row>
    <row r="45" spans="1:11" ht="14.25" customHeight="1">
      <c r="A45" s="93"/>
      <c r="B45" s="93"/>
      <c r="C45" s="93"/>
      <c r="D45" s="93"/>
      <c r="E45" s="93"/>
      <c r="F45" s="94"/>
      <c r="G45" s="93"/>
      <c r="H45" s="93"/>
      <c r="I45" s="93"/>
      <c r="J45" s="93"/>
      <c r="K45" s="93"/>
    </row>
    <row r="46" spans="1:11" ht="14.25" customHeight="1">
      <c r="A46" s="93"/>
      <c r="B46" s="93"/>
      <c r="C46" s="93"/>
      <c r="D46" s="93"/>
      <c r="E46" s="93"/>
      <c r="F46" s="94"/>
      <c r="G46" s="93"/>
      <c r="H46" s="93"/>
      <c r="I46" s="93"/>
      <c r="J46" s="93"/>
      <c r="K46" s="93"/>
    </row>
    <row r="47" spans="1:11" ht="14.25" customHeight="1">
      <c r="A47" s="93"/>
      <c r="B47" s="93"/>
      <c r="C47" s="93"/>
      <c r="D47" s="93"/>
      <c r="E47" s="93"/>
      <c r="F47" s="94"/>
      <c r="G47" s="93"/>
      <c r="H47" s="93"/>
      <c r="I47" s="93"/>
      <c r="J47" s="93"/>
      <c r="K47" s="93"/>
    </row>
    <row r="48" spans="1:11" ht="14.25" customHeight="1">
      <c r="A48" s="93"/>
      <c r="B48" s="93"/>
      <c r="C48" s="93"/>
      <c r="D48" s="93"/>
      <c r="E48" s="93"/>
      <c r="F48" s="94"/>
      <c r="G48" s="93"/>
      <c r="H48" s="93"/>
      <c r="I48" s="93"/>
      <c r="J48" s="93"/>
      <c r="K48" s="93"/>
    </row>
    <row r="49" spans="1:11" ht="14.25" customHeight="1">
      <c r="A49" s="93"/>
      <c r="B49" s="93"/>
      <c r="C49" s="93"/>
      <c r="D49" s="93"/>
      <c r="E49" s="93"/>
      <c r="F49" s="94"/>
      <c r="G49" s="93"/>
      <c r="H49" s="93"/>
      <c r="I49" s="93"/>
      <c r="J49" s="93"/>
      <c r="K49" s="93"/>
    </row>
    <row r="50" spans="1:11" ht="14.25" customHeight="1">
      <c r="A50" s="93"/>
      <c r="B50" s="93"/>
      <c r="C50" s="93"/>
      <c r="D50" s="93"/>
      <c r="E50" s="93"/>
      <c r="F50" s="94"/>
      <c r="G50" s="93"/>
      <c r="H50" s="93"/>
      <c r="I50" s="93"/>
      <c r="J50" s="93"/>
      <c r="K50" s="93"/>
    </row>
    <row r="51" spans="1:11" ht="14.25" customHeight="1">
      <c r="A51" s="93"/>
      <c r="B51" s="93"/>
      <c r="C51" s="93"/>
      <c r="D51" s="93"/>
      <c r="E51" s="93"/>
      <c r="F51" s="94"/>
      <c r="G51" s="93"/>
      <c r="H51" s="93"/>
      <c r="I51" s="93"/>
      <c r="J51" s="93"/>
      <c r="K51" s="93"/>
    </row>
    <row r="52" spans="1:11" ht="14.25" customHeight="1">
      <c r="A52" s="93"/>
      <c r="B52" s="93"/>
      <c r="C52" s="93"/>
      <c r="D52" s="93"/>
      <c r="E52" s="93"/>
      <c r="F52" s="94"/>
      <c r="G52" s="93"/>
      <c r="H52" s="93"/>
      <c r="I52" s="93"/>
      <c r="J52" s="93"/>
      <c r="K52" s="93"/>
    </row>
    <row r="53" spans="1:11" ht="14.25" customHeight="1">
      <c r="A53" s="93"/>
      <c r="B53" s="93"/>
      <c r="C53" s="93"/>
      <c r="D53" s="93"/>
      <c r="E53" s="93"/>
      <c r="F53" s="94"/>
      <c r="G53" s="93"/>
      <c r="H53" s="93"/>
      <c r="I53" s="93"/>
      <c r="J53" s="93"/>
      <c r="K53" s="93"/>
    </row>
    <row r="54" spans="1:11" ht="14.25" customHeight="1">
      <c r="A54" s="93"/>
      <c r="B54" s="93"/>
      <c r="C54" s="93"/>
      <c r="D54" s="93"/>
      <c r="E54" s="93"/>
      <c r="F54" s="94"/>
      <c r="G54" s="93"/>
      <c r="H54" s="93"/>
      <c r="I54" s="93"/>
      <c r="J54" s="93"/>
      <c r="K54" s="93"/>
    </row>
    <row r="55" spans="1:11" ht="14.25" customHeight="1">
      <c r="A55" s="93"/>
      <c r="B55" s="93"/>
      <c r="C55" s="93"/>
      <c r="D55" s="93"/>
      <c r="E55" s="93"/>
      <c r="F55" s="94"/>
      <c r="G55" s="93"/>
      <c r="H55" s="93"/>
      <c r="I55" s="93"/>
      <c r="J55" s="93"/>
      <c r="K55" s="93"/>
    </row>
    <row r="56" spans="1:11" ht="14.25" customHeight="1">
      <c r="A56" s="93"/>
      <c r="B56" s="93"/>
      <c r="C56" s="93"/>
      <c r="D56" s="93"/>
      <c r="E56" s="93"/>
      <c r="F56" s="94"/>
      <c r="G56" s="93"/>
      <c r="H56" s="93"/>
      <c r="I56" s="93"/>
      <c r="J56" s="93"/>
      <c r="K56" s="93"/>
    </row>
    <row r="57" spans="1:11" ht="14.25" customHeight="1">
      <c r="A57" s="93"/>
      <c r="B57" s="93"/>
      <c r="C57" s="93"/>
      <c r="D57" s="93"/>
      <c r="E57" s="93"/>
      <c r="F57" s="94"/>
      <c r="G57" s="93"/>
      <c r="H57" s="93"/>
      <c r="I57" s="93"/>
      <c r="J57" s="93"/>
      <c r="K57" s="93"/>
    </row>
    <row r="58" spans="1:11" ht="14.25" customHeight="1">
      <c r="A58" s="93"/>
      <c r="B58" s="93"/>
      <c r="C58" s="93"/>
      <c r="D58" s="93"/>
      <c r="E58" s="93"/>
      <c r="F58" s="94"/>
      <c r="G58" s="93"/>
      <c r="H58" s="93"/>
      <c r="I58" s="93"/>
      <c r="J58" s="93"/>
      <c r="K58" s="93"/>
    </row>
    <row r="59" spans="1:11" ht="14.25" customHeight="1">
      <c r="A59" s="93"/>
      <c r="B59" s="93"/>
      <c r="C59" s="93"/>
      <c r="D59" s="93"/>
      <c r="E59" s="93"/>
      <c r="F59" s="94"/>
      <c r="G59" s="93"/>
      <c r="H59" s="93"/>
      <c r="I59" s="93"/>
      <c r="J59" s="93"/>
      <c r="K59" s="93"/>
    </row>
    <row r="60" spans="1:11" ht="14.25" customHeight="1">
      <c r="A60" s="93"/>
      <c r="B60" s="93"/>
      <c r="C60" s="93"/>
      <c r="D60" s="93"/>
      <c r="E60" s="93"/>
      <c r="F60" s="94"/>
      <c r="G60" s="93"/>
      <c r="H60" s="93"/>
      <c r="I60" s="93"/>
      <c r="J60" s="93"/>
      <c r="K60" s="93"/>
    </row>
    <row r="61" spans="1:11" ht="14.25" customHeight="1">
      <c r="A61" s="93"/>
      <c r="B61" s="93"/>
      <c r="C61" s="93"/>
      <c r="D61" s="93"/>
      <c r="E61" s="93"/>
      <c r="F61" s="94"/>
      <c r="G61" s="93"/>
      <c r="H61" s="93"/>
      <c r="I61" s="93"/>
      <c r="J61" s="93"/>
      <c r="K61" s="93"/>
    </row>
    <row r="62" spans="1:11" ht="14.25" customHeight="1">
      <c r="A62" s="93"/>
      <c r="B62" s="93"/>
      <c r="C62" s="93"/>
      <c r="D62" s="93"/>
      <c r="E62" s="93"/>
      <c r="F62" s="94"/>
      <c r="G62" s="93"/>
      <c r="H62" s="93"/>
      <c r="I62" s="93"/>
      <c r="J62" s="93"/>
      <c r="K62" s="93"/>
    </row>
    <row r="63" spans="1:11" ht="14.25" customHeight="1">
      <c r="A63" s="93"/>
      <c r="B63" s="93"/>
      <c r="C63" s="93"/>
      <c r="D63" s="93"/>
      <c r="E63" s="93"/>
      <c r="F63" s="94"/>
      <c r="G63" s="93"/>
      <c r="H63" s="93"/>
      <c r="I63" s="93"/>
      <c r="J63" s="93"/>
      <c r="K63" s="93"/>
    </row>
    <row r="64" spans="1:11" ht="14.25" customHeight="1">
      <c r="A64" s="93"/>
      <c r="B64" s="93"/>
      <c r="C64" s="93"/>
      <c r="D64" s="93"/>
      <c r="E64" s="93"/>
      <c r="F64" s="94"/>
      <c r="G64" s="93"/>
      <c r="H64" s="93"/>
      <c r="I64" s="93"/>
      <c r="J64" s="93"/>
      <c r="K64" s="93"/>
    </row>
    <row r="65" spans="1:11" ht="14.25" customHeight="1">
      <c r="A65" s="93"/>
      <c r="B65" s="93"/>
      <c r="C65" s="93"/>
      <c r="D65" s="93"/>
      <c r="E65" s="93"/>
      <c r="F65" s="94"/>
      <c r="G65" s="93"/>
      <c r="H65" s="93"/>
      <c r="I65" s="93"/>
      <c r="J65" s="93"/>
      <c r="K65" s="93"/>
    </row>
    <row r="66" spans="1:11" ht="14.25" customHeight="1">
      <c r="A66" s="93"/>
      <c r="B66" s="93"/>
      <c r="C66" s="93"/>
      <c r="D66" s="93"/>
      <c r="E66" s="93"/>
      <c r="F66" s="94"/>
      <c r="G66" s="93"/>
      <c r="H66" s="93"/>
      <c r="I66" s="93"/>
      <c r="J66" s="93"/>
      <c r="K66" s="93"/>
    </row>
    <row r="67" spans="1:11" ht="14.25" customHeight="1">
      <c r="A67" s="93"/>
      <c r="B67" s="93"/>
      <c r="C67" s="93"/>
      <c r="D67" s="93"/>
      <c r="E67" s="93"/>
      <c r="F67" s="94"/>
      <c r="G67" s="93"/>
      <c r="H67" s="93"/>
      <c r="I67" s="93"/>
      <c r="J67" s="93"/>
      <c r="K67" s="93"/>
    </row>
    <row r="68" spans="1:11" ht="14.25" customHeight="1">
      <c r="A68" s="93"/>
      <c r="B68" s="93"/>
      <c r="C68" s="93"/>
      <c r="D68" s="93"/>
      <c r="E68" s="93"/>
      <c r="F68" s="94"/>
      <c r="G68" s="93"/>
      <c r="H68" s="93"/>
      <c r="I68" s="93"/>
      <c r="J68" s="93"/>
      <c r="K68" s="93"/>
    </row>
    <row r="69" spans="1:11" ht="14.25" customHeight="1">
      <c r="A69" s="93"/>
      <c r="B69" s="93"/>
      <c r="C69" s="93"/>
      <c r="D69" s="93"/>
      <c r="E69" s="93"/>
      <c r="F69" s="94"/>
      <c r="G69" s="93"/>
      <c r="H69" s="93"/>
      <c r="I69" s="93"/>
      <c r="J69" s="93"/>
      <c r="K69" s="93"/>
    </row>
    <row r="70" spans="1:11" ht="14.25" customHeight="1">
      <c r="A70" s="93"/>
      <c r="B70" s="93"/>
      <c r="C70" s="93"/>
      <c r="D70" s="93"/>
      <c r="E70" s="93"/>
      <c r="F70" s="94"/>
      <c r="G70" s="93"/>
      <c r="H70" s="93"/>
      <c r="I70" s="93"/>
      <c r="J70" s="93"/>
      <c r="K70" s="93"/>
    </row>
    <row r="71" spans="1:11" ht="14.25" customHeight="1">
      <c r="A71" s="93"/>
      <c r="B71" s="93"/>
      <c r="C71" s="93"/>
      <c r="D71" s="93"/>
      <c r="E71" s="93"/>
      <c r="F71" s="94"/>
      <c r="G71" s="93"/>
      <c r="H71" s="93"/>
      <c r="I71" s="93"/>
      <c r="J71" s="93"/>
      <c r="K71" s="93"/>
    </row>
    <row r="72" spans="1:11" ht="14.25" customHeight="1">
      <c r="A72" s="93"/>
      <c r="B72" s="93"/>
      <c r="C72" s="93"/>
      <c r="D72" s="93"/>
      <c r="E72" s="93"/>
      <c r="F72" s="94"/>
      <c r="G72" s="93"/>
      <c r="H72" s="93"/>
      <c r="I72" s="93"/>
      <c r="J72" s="93"/>
      <c r="K72" s="93"/>
    </row>
    <row r="73" spans="1:11" ht="14.25" customHeight="1">
      <c r="A73" s="93"/>
      <c r="B73" s="93"/>
      <c r="C73" s="93"/>
      <c r="D73" s="93"/>
      <c r="E73" s="93"/>
      <c r="F73" s="94"/>
      <c r="G73" s="93"/>
      <c r="H73" s="93"/>
      <c r="I73" s="93"/>
      <c r="J73" s="93"/>
      <c r="K73" s="93"/>
    </row>
    <row r="74" spans="1:11" ht="14.25" customHeight="1">
      <c r="A74" s="93"/>
      <c r="B74" s="93"/>
      <c r="C74" s="93"/>
      <c r="D74" s="93"/>
      <c r="E74" s="93"/>
      <c r="F74" s="94"/>
      <c r="G74" s="93"/>
      <c r="H74" s="93"/>
      <c r="I74" s="93"/>
      <c r="J74" s="93"/>
      <c r="K74" s="93"/>
    </row>
    <row r="75" spans="1:11" ht="14.25" customHeight="1">
      <c r="A75" s="93"/>
      <c r="B75" s="93"/>
      <c r="C75" s="93"/>
      <c r="D75" s="93"/>
      <c r="E75" s="93"/>
      <c r="F75" s="94"/>
      <c r="G75" s="93"/>
      <c r="H75" s="93"/>
      <c r="I75" s="93"/>
      <c r="J75" s="93"/>
      <c r="K75" s="93"/>
    </row>
    <row r="76" spans="1:11" ht="14.25" customHeight="1">
      <c r="A76" s="93"/>
      <c r="B76" s="93"/>
      <c r="C76" s="93"/>
      <c r="D76" s="93"/>
      <c r="E76" s="93"/>
      <c r="F76" s="94"/>
      <c r="G76" s="93"/>
      <c r="H76" s="93"/>
      <c r="I76" s="93"/>
      <c r="J76" s="93"/>
      <c r="K76" s="93"/>
    </row>
    <row r="77" spans="1:11" ht="14.25" customHeight="1">
      <c r="A77" s="93"/>
      <c r="B77" s="93"/>
      <c r="C77" s="93"/>
      <c r="D77" s="93"/>
      <c r="E77" s="93"/>
      <c r="F77" s="94"/>
      <c r="G77" s="93"/>
      <c r="H77" s="93"/>
      <c r="I77" s="93"/>
      <c r="J77" s="93"/>
      <c r="K77" s="93"/>
    </row>
    <row r="78" spans="1:11" ht="14.25" customHeight="1">
      <c r="A78" s="93"/>
      <c r="B78" s="93"/>
      <c r="C78" s="93"/>
      <c r="D78" s="93"/>
      <c r="E78" s="93"/>
      <c r="F78" s="94"/>
      <c r="G78" s="93"/>
      <c r="H78" s="93"/>
      <c r="I78" s="93"/>
      <c r="J78" s="93"/>
      <c r="K78" s="93"/>
    </row>
    <row r="79" spans="1:11" ht="14.25" customHeight="1">
      <c r="A79" s="93"/>
      <c r="B79" s="93"/>
      <c r="C79" s="93"/>
      <c r="D79" s="93"/>
      <c r="E79" s="93"/>
      <c r="F79" s="94"/>
      <c r="G79" s="93"/>
      <c r="H79" s="93"/>
      <c r="I79" s="93"/>
      <c r="J79" s="93"/>
      <c r="K79" s="93"/>
    </row>
    <row r="80" spans="1:11" ht="14.25" customHeight="1">
      <c r="A80" s="93"/>
      <c r="B80" s="93"/>
      <c r="C80" s="93"/>
      <c r="D80" s="93"/>
      <c r="E80" s="93"/>
      <c r="F80" s="94"/>
      <c r="G80" s="93"/>
      <c r="H80" s="93"/>
      <c r="I80" s="93"/>
      <c r="J80" s="93"/>
      <c r="K80" s="93"/>
    </row>
    <row r="81" spans="1:11" ht="14.25" customHeight="1">
      <c r="A81" s="93"/>
      <c r="B81" s="93"/>
      <c r="C81" s="93"/>
      <c r="D81" s="93"/>
      <c r="E81" s="93"/>
      <c r="F81" s="94"/>
      <c r="G81" s="93"/>
      <c r="H81" s="93"/>
      <c r="I81" s="93"/>
      <c r="J81" s="93"/>
      <c r="K81" s="93"/>
    </row>
    <row r="82" spans="1:11" ht="14.25" customHeight="1">
      <c r="A82" s="93"/>
      <c r="B82" s="93"/>
      <c r="C82" s="93"/>
      <c r="D82" s="93"/>
      <c r="E82" s="93"/>
      <c r="F82" s="94"/>
      <c r="G82" s="93"/>
      <c r="H82" s="93"/>
      <c r="I82" s="93"/>
      <c r="J82" s="93"/>
      <c r="K82" s="93"/>
    </row>
    <row r="83" spans="1:11" ht="14.25" customHeight="1">
      <c r="A83" s="93"/>
      <c r="B83" s="93"/>
      <c r="C83" s="93"/>
      <c r="D83" s="93"/>
      <c r="E83" s="93"/>
      <c r="F83" s="94"/>
      <c r="G83" s="93"/>
      <c r="H83" s="93"/>
      <c r="I83" s="93"/>
      <c r="J83" s="93"/>
      <c r="K83" s="93"/>
    </row>
    <row r="84" spans="1:11" ht="14.25" customHeight="1">
      <c r="A84" s="93"/>
      <c r="B84" s="93"/>
      <c r="C84" s="93"/>
      <c r="D84" s="93"/>
      <c r="E84" s="93"/>
      <c r="F84" s="94"/>
      <c r="G84" s="93"/>
      <c r="H84" s="93"/>
      <c r="I84" s="93"/>
      <c r="J84" s="93"/>
      <c r="K84" s="93"/>
    </row>
    <row r="85" spans="1:11" ht="14.25" customHeight="1">
      <c r="A85" s="93"/>
      <c r="B85" s="93"/>
      <c r="C85" s="93"/>
      <c r="D85" s="93"/>
      <c r="E85" s="93"/>
      <c r="F85" s="94"/>
      <c r="G85" s="93"/>
      <c r="H85" s="93"/>
      <c r="I85" s="93"/>
      <c r="J85" s="93"/>
      <c r="K85" s="93"/>
    </row>
    <row r="86" spans="1:11" ht="14.25" customHeight="1">
      <c r="A86" s="93"/>
      <c r="B86" s="93"/>
      <c r="C86" s="93"/>
      <c r="D86" s="93"/>
      <c r="E86" s="93"/>
      <c r="F86" s="94"/>
      <c r="G86" s="93"/>
      <c r="H86" s="93"/>
      <c r="I86" s="93"/>
      <c r="J86" s="93"/>
      <c r="K86" s="93"/>
    </row>
    <row r="87" spans="1:11" ht="14.25" customHeight="1">
      <c r="A87" s="93"/>
      <c r="B87" s="93"/>
      <c r="C87" s="93"/>
      <c r="D87" s="93"/>
      <c r="E87" s="93"/>
      <c r="F87" s="94"/>
      <c r="G87" s="93"/>
      <c r="H87" s="93"/>
      <c r="I87" s="93"/>
      <c r="J87" s="93"/>
      <c r="K87" s="93"/>
    </row>
    <row r="88" spans="1:11" ht="14.25" customHeight="1">
      <c r="A88" s="93"/>
      <c r="B88" s="93"/>
      <c r="C88" s="93"/>
      <c r="D88" s="93"/>
      <c r="E88" s="93"/>
      <c r="F88" s="94"/>
      <c r="G88" s="93"/>
      <c r="H88" s="93"/>
      <c r="I88" s="93"/>
      <c r="J88" s="93"/>
      <c r="K88" s="93"/>
    </row>
    <row r="89" spans="1:11" ht="14.25" customHeight="1">
      <c r="A89" s="93"/>
      <c r="B89" s="93"/>
      <c r="C89" s="93"/>
      <c r="D89" s="93"/>
      <c r="E89" s="93"/>
      <c r="F89" s="94"/>
      <c r="G89" s="93"/>
      <c r="H89" s="93"/>
      <c r="I89" s="93"/>
      <c r="J89" s="93"/>
      <c r="K89" s="93"/>
    </row>
    <row r="90" spans="1:11" ht="14.25" customHeight="1">
      <c r="A90" s="93"/>
      <c r="B90" s="93"/>
      <c r="C90" s="93"/>
      <c r="D90" s="93"/>
      <c r="E90" s="93"/>
      <c r="F90" s="94"/>
      <c r="G90" s="93"/>
      <c r="H90" s="93"/>
      <c r="I90" s="93"/>
      <c r="J90" s="93"/>
      <c r="K90" s="93"/>
    </row>
    <row r="91" spans="1:11" ht="14.25" customHeight="1">
      <c r="A91" s="93"/>
      <c r="B91" s="93"/>
      <c r="C91" s="93"/>
      <c r="D91" s="93"/>
      <c r="E91" s="93"/>
      <c r="F91" s="94"/>
      <c r="G91" s="93"/>
      <c r="H91" s="93"/>
      <c r="I91" s="93"/>
      <c r="J91" s="93"/>
      <c r="K91" s="93"/>
    </row>
    <row r="92" spans="1:11" ht="14.25" customHeight="1">
      <c r="A92" s="93"/>
      <c r="B92" s="93"/>
      <c r="C92" s="93"/>
      <c r="D92" s="93"/>
      <c r="E92" s="93"/>
      <c r="F92" s="94"/>
      <c r="G92" s="93"/>
      <c r="H92" s="93"/>
      <c r="I92" s="93"/>
      <c r="J92" s="93"/>
      <c r="K92" s="93"/>
    </row>
    <row r="93" spans="1:11" ht="14.25" customHeight="1">
      <c r="A93" s="93"/>
      <c r="B93" s="93"/>
      <c r="C93" s="93"/>
      <c r="D93" s="93"/>
      <c r="E93" s="93"/>
      <c r="F93" s="94"/>
      <c r="G93" s="93"/>
      <c r="H93" s="93"/>
      <c r="I93" s="93"/>
      <c r="J93" s="93"/>
      <c r="K93" s="93"/>
    </row>
    <row r="94" spans="1:11" ht="14.25" customHeight="1">
      <c r="A94" s="93"/>
      <c r="B94" s="93"/>
      <c r="C94" s="93"/>
      <c r="D94" s="93"/>
      <c r="E94" s="93"/>
      <c r="F94" s="94"/>
      <c r="G94" s="93"/>
      <c r="H94" s="93"/>
      <c r="I94" s="93"/>
      <c r="J94" s="93"/>
      <c r="K94" s="93"/>
    </row>
    <row r="95" spans="1:11" ht="14.25" customHeight="1">
      <c r="A95" s="93"/>
      <c r="B95" s="93"/>
      <c r="C95" s="93"/>
      <c r="D95" s="93"/>
      <c r="E95" s="93"/>
      <c r="F95" s="94"/>
      <c r="G95" s="93"/>
      <c r="H95" s="93"/>
      <c r="I95" s="93"/>
      <c r="J95" s="93"/>
      <c r="K95" s="93"/>
    </row>
    <row r="96" spans="1:11" ht="14.25" customHeight="1">
      <c r="A96" s="93"/>
      <c r="B96" s="93"/>
      <c r="C96" s="93"/>
      <c r="D96" s="93"/>
      <c r="E96" s="93"/>
      <c r="F96" s="94"/>
      <c r="G96" s="93"/>
      <c r="H96" s="93"/>
      <c r="I96" s="93"/>
      <c r="J96" s="93"/>
      <c r="K96" s="93"/>
    </row>
    <row r="97" spans="1:11" ht="14.25" customHeight="1">
      <c r="A97" s="93"/>
      <c r="B97" s="93"/>
      <c r="C97" s="93"/>
      <c r="D97" s="93"/>
      <c r="E97" s="93"/>
      <c r="F97" s="94"/>
      <c r="G97" s="93"/>
      <c r="H97" s="93"/>
      <c r="I97" s="93"/>
      <c r="J97" s="93"/>
      <c r="K97" s="93"/>
    </row>
    <row r="98" spans="1:11" ht="14.25" customHeight="1">
      <c r="A98" s="93"/>
      <c r="B98" s="93"/>
      <c r="C98" s="93"/>
      <c r="D98" s="93"/>
      <c r="E98" s="93"/>
      <c r="F98" s="94"/>
      <c r="G98" s="93"/>
      <c r="H98" s="93"/>
      <c r="I98" s="93"/>
      <c r="J98" s="93"/>
      <c r="K98" s="93"/>
    </row>
    <row r="99" spans="1:11" ht="14.25" customHeight="1">
      <c r="A99" s="93"/>
      <c r="B99" s="93"/>
      <c r="C99" s="93"/>
      <c r="D99" s="93"/>
      <c r="E99" s="93"/>
      <c r="F99" s="94"/>
      <c r="G99" s="93"/>
      <c r="H99" s="93"/>
      <c r="I99" s="93"/>
      <c r="J99" s="93"/>
      <c r="K99" s="93"/>
    </row>
    <row r="100" spans="1:11" ht="14.25" customHeight="1">
      <c r="A100" s="93"/>
      <c r="B100" s="93"/>
      <c r="C100" s="93"/>
      <c r="D100" s="93"/>
      <c r="E100" s="93"/>
      <c r="F100" s="94"/>
      <c r="G100" s="93"/>
      <c r="H100" s="93"/>
      <c r="I100" s="93"/>
      <c r="J100" s="93"/>
      <c r="K100" s="93"/>
    </row>
  </sheetData>
  <mergeCells count="16">
    <mergeCell ref="B22:C22"/>
    <mergeCell ref="E22:F22"/>
    <mergeCell ref="B23:F23"/>
    <mergeCell ref="B24:F24"/>
    <mergeCell ref="E12:F12"/>
    <mergeCell ref="E13:F13"/>
    <mergeCell ref="B14:F14"/>
    <mergeCell ref="B15:F15"/>
    <mergeCell ref="E19:F19"/>
    <mergeCell ref="E20:F20"/>
    <mergeCell ref="B8:E8"/>
    <mergeCell ref="A1:F1"/>
    <mergeCell ref="A2:F2"/>
    <mergeCell ref="A3:F3"/>
    <mergeCell ref="A4:F4"/>
    <mergeCell ref="B7:E7"/>
  </mergeCells>
  <pageMargins left="0.7" right="0.7" top="0.75" bottom="0.75" header="0.3" footer="0.3"/>
  <pageSetup paperSize="9" scale="76" orientation="portrait" r:id="rId1"/>
</worksheet>
</file>

<file path=xl/worksheets/sheet6.xml><?xml version="1.0" encoding="utf-8"?>
<worksheet xmlns="http://schemas.openxmlformats.org/spreadsheetml/2006/main" xmlns:r="http://schemas.openxmlformats.org/officeDocument/2006/relationships">
  <dimension ref="A1:T64"/>
  <sheetViews>
    <sheetView topLeftCell="A14" workbookViewId="0">
      <selection activeCell="A14" sqref="A14:K14"/>
    </sheetView>
  </sheetViews>
  <sheetFormatPr defaultColWidth="8.85546875" defaultRowHeight="15"/>
  <cols>
    <col min="1" max="1" width="8.85546875" style="124"/>
    <col min="2" max="2" width="23.140625" style="124" customWidth="1"/>
    <col min="3" max="3" width="8.85546875" style="124"/>
    <col min="4" max="4" width="21.5703125" style="124" customWidth="1"/>
    <col min="5" max="5" width="10" style="124" customWidth="1"/>
    <col min="6" max="6" width="21.5703125" style="124" customWidth="1"/>
    <col min="7" max="7" width="11.5703125" style="124" customWidth="1"/>
    <col min="8" max="8" width="16.42578125" style="124" customWidth="1"/>
    <col min="9" max="9" width="13.42578125" style="124" customWidth="1"/>
    <col min="10" max="10" width="13.5703125" style="124" customWidth="1"/>
    <col min="11" max="11" width="13.85546875" style="124" customWidth="1"/>
    <col min="12" max="12" width="24.85546875" style="124" customWidth="1"/>
    <col min="13" max="13" width="11.85546875" style="124" bestFit="1" customWidth="1"/>
    <col min="14" max="14" width="10.42578125" style="124" bestFit="1" customWidth="1"/>
    <col min="15" max="18" width="8.85546875" style="124"/>
    <col min="19" max="19" width="11.85546875" style="124" bestFit="1" customWidth="1"/>
    <col min="20" max="16384" width="8.85546875" style="124"/>
  </cols>
  <sheetData>
    <row r="1" spans="1:20" ht="41.45" customHeight="1">
      <c r="A1" s="164" t="s">
        <v>341</v>
      </c>
      <c r="B1" s="165"/>
      <c r="C1" s="165"/>
      <c r="D1" s="165"/>
      <c r="E1" s="165"/>
      <c r="F1" s="165"/>
      <c r="G1" s="165"/>
      <c r="H1" s="165"/>
      <c r="I1" s="165"/>
      <c r="J1" s="165"/>
      <c r="K1" s="165"/>
      <c r="L1" s="165"/>
    </row>
    <row r="2" spans="1:20" ht="26.1" customHeight="1">
      <c r="A2" s="166" t="s">
        <v>518</v>
      </c>
      <c r="B2" s="166"/>
      <c r="C2" s="166"/>
      <c r="D2" s="166"/>
      <c r="E2" s="166"/>
      <c r="F2" s="166"/>
      <c r="G2" s="166"/>
      <c r="H2" s="166"/>
      <c r="I2" s="166"/>
      <c r="J2" s="166"/>
      <c r="K2" s="166"/>
      <c r="L2" s="166"/>
    </row>
    <row r="3" spans="1:20">
      <c r="A3" s="11">
        <v>1</v>
      </c>
      <c r="B3" s="11" t="s">
        <v>35</v>
      </c>
      <c r="C3" s="11"/>
      <c r="D3" s="11" t="s">
        <v>65</v>
      </c>
      <c r="E3" s="11"/>
      <c r="F3" s="11"/>
      <c r="G3" s="11"/>
      <c r="H3" s="11"/>
      <c r="I3" s="11"/>
      <c r="J3" s="11"/>
      <c r="K3" s="11"/>
      <c r="L3" s="11"/>
    </row>
    <row r="4" spans="1:20" ht="30">
      <c r="A4" s="14">
        <v>2</v>
      </c>
      <c r="B4" s="14" t="s">
        <v>36</v>
      </c>
      <c r="C4" s="14"/>
      <c r="D4" s="15" t="s">
        <v>332</v>
      </c>
      <c r="E4" s="11"/>
      <c r="F4" s="11"/>
      <c r="G4" s="11"/>
      <c r="H4" s="11"/>
      <c r="I4" s="11"/>
      <c r="J4" s="11"/>
      <c r="K4" s="11"/>
      <c r="L4" s="11"/>
    </row>
    <row r="5" spans="1:20">
      <c r="A5" s="11">
        <v>3</v>
      </c>
      <c r="B5" s="11" t="s">
        <v>37</v>
      </c>
      <c r="C5" s="11"/>
      <c r="D5" s="11" t="s">
        <v>333</v>
      </c>
      <c r="E5" s="11"/>
      <c r="F5" s="11"/>
      <c r="G5" s="11"/>
      <c r="H5" s="11"/>
      <c r="I5" s="11"/>
      <c r="J5" s="11"/>
      <c r="K5" s="11"/>
      <c r="L5" s="11"/>
    </row>
    <row r="6" spans="1:20">
      <c r="A6" s="11">
        <v>4</v>
      </c>
      <c r="B6" s="11" t="s">
        <v>38</v>
      </c>
      <c r="C6" s="11"/>
      <c r="D6" s="11" t="s">
        <v>334</v>
      </c>
      <c r="E6" s="11"/>
      <c r="F6" s="11"/>
      <c r="G6" s="11"/>
      <c r="H6" s="11"/>
      <c r="I6" s="11"/>
      <c r="J6" s="11"/>
      <c r="K6" s="11"/>
      <c r="L6" s="11"/>
    </row>
    <row r="7" spans="1:20">
      <c r="A7" s="11">
        <v>5</v>
      </c>
      <c r="B7" s="11" t="s">
        <v>335</v>
      </c>
      <c r="C7" s="11"/>
      <c r="D7" s="14">
        <v>385</v>
      </c>
      <c r="E7" s="11"/>
      <c r="F7" s="11"/>
      <c r="G7" s="11"/>
      <c r="H7" s="11"/>
      <c r="I7" s="11"/>
      <c r="J7" s="11"/>
      <c r="K7" s="11"/>
      <c r="L7" s="11"/>
    </row>
    <row r="8" spans="1:20" ht="30">
      <c r="A8" s="11">
        <v>6</v>
      </c>
      <c r="B8" s="28" t="s">
        <v>40</v>
      </c>
      <c r="C8" s="11"/>
      <c r="D8" s="14">
        <v>2020</v>
      </c>
      <c r="E8" s="11"/>
      <c r="F8" s="11"/>
      <c r="G8" s="11"/>
      <c r="H8" s="11"/>
      <c r="I8" s="11"/>
      <c r="J8" s="11"/>
      <c r="K8" s="11"/>
      <c r="L8" s="11"/>
    </row>
    <row r="9" spans="1:20" ht="30">
      <c r="A9" s="15" t="s">
        <v>63</v>
      </c>
      <c r="B9" s="15" t="s">
        <v>0</v>
      </c>
      <c r="C9" s="15" t="s">
        <v>1</v>
      </c>
      <c r="D9" s="15" t="s">
        <v>74</v>
      </c>
      <c r="E9" s="15" t="s">
        <v>75</v>
      </c>
      <c r="F9" s="15" t="s">
        <v>3</v>
      </c>
      <c r="G9" s="15" t="s">
        <v>25</v>
      </c>
      <c r="H9" s="15" t="s">
        <v>27</v>
      </c>
      <c r="I9" s="15" t="s">
        <v>28</v>
      </c>
      <c r="J9" s="15" t="s">
        <v>4</v>
      </c>
      <c r="K9" s="15" t="s">
        <v>6</v>
      </c>
      <c r="L9" s="15" t="s">
        <v>5</v>
      </c>
      <c r="M9" s="125"/>
      <c r="N9" s="125"/>
      <c r="O9" s="125"/>
      <c r="P9" s="125"/>
      <c r="Q9" s="125"/>
      <c r="R9" s="125"/>
      <c r="S9" s="125"/>
      <c r="T9" s="125"/>
    </row>
    <row r="10" spans="1:20">
      <c r="A10" s="1">
        <v>1</v>
      </c>
      <c r="B10" s="1">
        <v>2</v>
      </c>
      <c r="C10" s="1">
        <v>3</v>
      </c>
      <c r="D10" s="1">
        <v>4</v>
      </c>
      <c r="E10" s="1">
        <v>5</v>
      </c>
      <c r="F10" s="1">
        <v>6</v>
      </c>
      <c r="G10" s="1">
        <v>7</v>
      </c>
      <c r="H10" s="1">
        <v>8</v>
      </c>
      <c r="I10" s="1">
        <v>9</v>
      </c>
      <c r="J10" s="1">
        <v>10</v>
      </c>
      <c r="K10" s="1">
        <v>11</v>
      </c>
      <c r="L10" s="1">
        <v>12</v>
      </c>
      <c r="M10" s="126"/>
      <c r="N10" s="126"/>
      <c r="O10" s="126"/>
      <c r="P10" s="126"/>
      <c r="Q10" s="126"/>
      <c r="R10" s="126"/>
      <c r="S10" s="126"/>
      <c r="T10" s="126"/>
    </row>
    <row r="11" spans="1:20">
      <c r="A11" s="11" t="s">
        <v>42</v>
      </c>
      <c r="B11" s="19" t="s">
        <v>76</v>
      </c>
      <c r="C11" s="1"/>
      <c r="D11" s="1"/>
      <c r="E11" s="1"/>
      <c r="F11" s="1"/>
      <c r="G11" s="1"/>
      <c r="H11" s="1"/>
      <c r="I11" s="1"/>
      <c r="J11" s="1"/>
      <c r="K11" s="1"/>
      <c r="L11" s="1"/>
      <c r="M11" s="126"/>
      <c r="N11" s="126"/>
      <c r="O11" s="126"/>
      <c r="P11" s="126"/>
      <c r="Q11" s="126"/>
      <c r="R11" s="126"/>
      <c r="S11" s="126"/>
      <c r="T11" s="126"/>
    </row>
    <row r="12" spans="1:20">
      <c r="A12" s="81" t="s">
        <v>44</v>
      </c>
      <c r="B12" s="4" t="s">
        <v>7</v>
      </c>
      <c r="C12" s="2"/>
      <c r="D12" s="2"/>
      <c r="E12" s="2"/>
      <c r="F12" s="2"/>
      <c r="G12" s="2"/>
      <c r="H12" s="2"/>
      <c r="I12" s="2"/>
      <c r="J12" s="2"/>
      <c r="K12" s="2"/>
      <c r="L12" s="2"/>
    </row>
    <row r="13" spans="1:20">
      <c r="A13" s="2"/>
      <c r="B13" s="1" t="s">
        <v>8</v>
      </c>
      <c r="C13" s="2" t="s">
        <v>77</v>
      </c>
      <c r="D13" s="2"/>
      <c r="E13" s="2"/>
      <c r="F13" s="2"/>
      <c r="G13" s="2"/>
      <c r="H13" s="2"/>
      <c r="I13" s="2"/>
      <c r="J13" s="29">
        <v>1</v>
      </c>
      <c r="K13" s="29">
        <v>4000</v>
      </c>
      <c r="L13" s="30">
        <f>12*4000</f>
        <v>48000</v>
      </c>
    </row>
    <row r="14" spans="1:20">
      <c r="A14" s="163" t="s">
        <v>46</v>
      </c>
      <c r="B14" s="163"/>
      <c r="C14" s="163"/>
      <c r="D14" s="163"/>
      <c r="E14" s="163"/>
      <c r="F14" s="163"/>
      <c r="G14" s="163"/>
      <c r="H14" s="163"/>
      <c r="I14" s="163"/>
      <c r="J14" s="163"/>
      <c r="K14" s="163"/>
      <c r="L14" s="31">
        <f>L13</f>
        <v>48000</v>
      </c>
    </row>
    <row r="15" spans="1:20">
      <c r="A15" s="81" t="s">
        <v>45</v>
      </c>
      <c r="B15" s="32" t="s">
        <v>22</v>
      </c>
      <c r="C15" s="2"/>
      <c r="D15" s="2"/>
      <c r="E15" s="2"/>
      <c r="F15" s="2"/>
      <c r="G15" s="2"/>
      <c r="H15" s="2"/>
      <c r="I15" s="2"/>
      <c r="J15" s="16"/>
      <c r="K15" s="16"/>
      <c r="L15" s="16"/>
    </row>
    <row r="16" spans="1:20" ht="45">
      <c r="A16" s="5"/>
      <c r="B16" s="33" t="s">
        <v>78</v>
      </c>
      <c r="C16" s="16" t="s">
        <v>23</v>
      </c>
      <c r="D16" s="2"/>
      <c r="E16" s="2"/>
      <c r="F16" s="2"/>
      <c r="G16" s="2"/>
      <c r="H16" s="2"/>
      <c r="I16" s="2"/>
      <c r="J16" s="20">
        <f>0.746*3</f>
        <v>2.238</v>
      </c>
      <c r="K16" s="16"/>
      <c r="L16" s="16"/>
    </row>
    <row r="17" spans="1:14">
      <c r="A17" s="5"/>
      <c r="B17" s="33" t="s">
        <v>24</v>
      </c>
      <c r="C17" s="2"/>
      <c r="D17" s="2"/>
      <c r="E17" s="2"/>
      <c r="F17" s="2"/>
      <c r="G17" s="2"/>
      <c r="H17" s="2"/>
      <c r="I17" s="2"/>
      <c r="J17" s="16">
        <v>8</v>
      </c>
      <c r="K17" s="16"/>
      <c r="L17" s="16"/>
    </row>
    <row r="18" spans="1:14" ht="60">
      <c r="A18" s="5"/>
      <c r="B18" s="33" t="s">
        <v>300</v>
      </c>
      <c r="C18" s="2" t="s">
        <v>145</v>
      </c>
      <c r="D18" s="2"/>
      <c r="E18" s="2"/>
      <c r="F18" s="2"/>
      <c r="G18" s="2"/>
      <c r="H18" s="2"/>
      <c r="I18" s="2"/>
      <c r="J18" s="16">
        <f>J16*365*J17*1.11</f>
        <v>7253.8056000000006</v>
      </c>
      <c r="K18" s="20">
        <v>2.6</v>
      </c>
      <c r="L18" s="34">
        <f>J18*K18</f>
        <v>18859.894560000001</v>
      </c>
    </row>
    <row r="19" spans="1:14">
      <c r="A19" s="5"/>
      <c r="B19" s="33" t="s">
        <v>71</v>
      </c>
      <c r="C19" s="2"/>
      <c r="D19" s="2"/>
      <c r="E19" s="2"/>
      <c r="F19" s="2"/>
      <c r="G19" s="2"/>
      <c r="H19" s="2"/>
      <c r="I19" s="2"/>
      <c r="J19" s="16">
        <v>12</v>
      </c>
      <c r="K19" s="20">
        <v>100</v>
      </c>
      <c r="L19" s="34">
        <f>3*K19*J19</f>
        <v>3600</v>
      </c>
    </row>
    <row r="20" spans="1:14" ht="30">
      <c r="A20" s="5"/>
      <c r="B20" s="33" t="s">
        <v>79</v>
      </c>
      <c r="C20" s="2"/>
      <c r="D20" s="2"/>
      <c r="E20" s="2"/>
      <c r="F20" s="2"/>
      <c r="G20" s="2"/>
      <c r="H20" s="2"/>
      <c r="I20" s="2"/>
      <c r="J20" s="16"/>
      <c r="K20" s="20"/>
      <c r="L20" s="34">
        <f>6%*L18</f>
        <v>1131.5936736000001</v>
      </c>
    </row>
    <row r="21" spans="1:14">
      <c r="A21" s="163" t="s">
        <v>47</v>
      </c>
      <c r="B21" s="163"/>
      <c r="C21" s="163"/>
      <c r="D21" s="163"/>
      <c r="E21" s="163"/>
      <c r="F21" s="163"/>
      <c r="G21" s="163"/>
      <c r="H21" s="163"/>
      <c r="I21" s="163"/>
      <c r="J21" s="163"/>
      <c r="K21" s="163"/>
      <c r="L21" s="35">
        <f>SUM(L18:L20)</f>
        <v>23591.488233600001</v>
      </c>
    </row>
    <row r="22" spans="1:14">
      <c r="A22" s="83"/>
      <c r="B22" s="167" t="s">
        <v>301</v>
      </c>
      <c r="C22" s="168"/>
      <c r="D22" s="168"/>
      <c r="E22" s="168"/>
      <c r="F22" s="168"/>
      <c r="G22" s="168"/>
      <c r="H22" s="168"/>
      <c r="I22" s="168"/>
      <c r="J22" s="168"/>
      <c r="K22" s="169"/>
      <c r="L22" s="35">
        <f>L21+L14</f>
        <v>71591.488233600001</v>
      </c>
    </row>
    <row r="23" spans="1:14">
      <c r="A23" s="83"/>
      <c r="B23" s="163" t="s">
        <v>80</v>
      </c>
      <c r="C23" s="163"/>
      <c r="D23" s="163"/>
      <c r="E23" s="163"/>
      <c r="F23" s="163"/>
      <c r="G23" s="163"/>
      <c r="H23" s="163"/>
      <c r="I23" s="163"/>
      <c r="J23" s="127">
        <v>385</v>
      </c>
      <c r="K23" s="36">
        <f>L22</f>
        <v>71591.488233600001</v>
      </c>
      <c r="L23" s="35">
        <f>J23*K23</f>
        <v>27562722.969936002</v>
      </c>
    </row>
    <row r="24" spans="1:14">
      <c r="A24" s="167" t="s">
        <v>55</v>
      </c>
      <c r="B24" s="168"/>
      <c r="C24" s="168"/>
      <c r="D24" s="168"/>
      <c r="E24" s="168"/>
      <c r="F24" s="168"/>
      <c r="G24" s="168"/>
      <c r="H24" s="168"/>
      <c r="I24" s="168"/>
      <c r="J24" s="168"/>
      <c r="K24" s="169"/>
      <c r="L24" s="35">
        <f>L23</f>
        <v>27562722.969936002</v>
      </c>
    </row>
    <row r="25" spans="1:14">
      <c r="A25" s="11" t="s">
        <v>51</v>
      </c>
      <c r="B25" s="11" t="s">
        <v>81</v>
      </c>
      <c r="C25" s="82"/>
      <c r="D25" s="82"/>
      <c r="E25" s="82"/>
      <c r="F25" s="82"/>
      <c r="G25" s="82"/>
      <c r="H25" s="82"/>
      <c r="I25" s="82"/>
      <c r="J25" s="82"/>
      <c r="K25" s="82"/>
      <c r="L25" s="5"/>
    </row>
    <row r="26" spans="1:14">
      <c r="A26" s="14" t="s">
        <v>44</v>
      </c>
      <c r="B26" s="6" t="s">
        <v>18</v>
      </c>
      <c r="C26" s="2"/>
      <c r="D26" s="2"/>
      <c r="E26" s="2"/>
      <c r="F26" s="2"/>
      <c r="G26" s="2"/>
      <c r="H26" s="2"/>
      <c r="I26" s="2"/>
      <c r="J26" s="2"/>
      <c r="K26" s="2"/>
      <c r="L26" s="2"/>
    </row>
    <row r="27" spans="1:14" ht="90">
      <c r="A27" s="2"/>
      <c r="B27" s="128" t="s">
        <v>336</v>
      </c>
      <c r="C27" s="16" t="s">
        <v>19</v>
      </c>
      <c r="D27" s="2"/>
      <c r="E27" s="2"/>
      <c r="F27" s="2"/>
      <c r="G27" s="2"/>
      <c r="H27" s="2"/>
      <c r="I27" s="2"/>
      <c r="J27" s="85">
        <f>N27</f>
        <v>196.587589275</v>
      </c>
      <c r="K27" s="20">
        <v>150</v>
      </c>
      <c r="L27" s="34">
        <f>J27*K27</f>
        <v>29488.138391249999</v>
      </c>
      <c r="M27" s="86">
        <f>199.5*5*81*2/10000000*33.33</f>
        <v>0.53859613500000003</v>
      </c>
      <c r="N27" s="129">
        <f>M27*365</f>
        <v>196.587589275</v>
      </c>
    </row>
    <row r="28" spans="1:14">
      <c r="A28" s="163" t="s">
        <v>46</v>
      </c>
      <c r="B28" s="163"/>
      <c r="C28" s="163"/>
      <c r="D28" s="163"/>
      <c r="E28" s="163"/>
      <c r="F28" s="163"/>
      <c r="G28" s="163"/>
      <c r="H28" s="163"/>
      <c r="I28" s="163"/>
      <c r="J28" s="163"/>
      <c r="K28" s="163"/>
      <c r="L28" s="35">
        <f>L27</f>
        <v>29488.138391249999</v>
      </c>
    </row>
    <row r="29" spans="1:14" ht="60">
      <c r="A29" s="14" t="s">
        <v>45</v>
      </c>
      <c r="B29" s="28" t="s">
        <v>21</v>
      </c>
      <c r="C29" s="2" t="s">
        <v>9</v>
      </c>
      <c r="D29" s="2"/>
      <c r="E29" s="2"/>
      <c r="F29" s="2"/>
      <c r="G29" s="2"/>
      <c r="H29" s="2"/>
      <c r="I29" s="2"/>
      <c r="J29" s="16">
        <v>1</v>
      </c>
      <c r="K29" s="20">
        <v>5000</v>
      </c>
      <c r="L29" s="34">
        <f>J29*K29</f>
        <v>5000</v>
      </c>
    </row>
    <row r="30" spans="1:14">
      <c r="A30" s="163" t="s">
        <v>53</v>
      </c>
      <c r="B30" s="163"/>
      <c r="C30" s="163"/>
      <c r="D30" s="163"/>
      <c r="E30" s="163"/>
      <c r="F30" s="163"/>
      <c r="G30" s="163"/>
      <c r="H30" s="163"/>
      <c r="I30" s="163"/>
      <c r="J30" s="163"/>
      <c r="K30" s="163"/>
      <c r="L30" s="35">
        <f>L29</f>
        <v>5000</v>
      </c>
    </row>
    <row r="31" spans="1:14">
      <c r="A31" s="11" t="s">
        <v>49</v>
      </c>
      <c r="B31" s="4" t="s">
        <v>10</v>
      </c>
      <c r="C31" s="2"/>
      <c r="D31" s="2"/>
      <c r="E31" s="2"/>
      <c r="F31" s="2"/>
      <c r="G31" s="2"/>
      <c r="H31" s="2"/>
      <c r="I31" s="82"/>
      <c r="J31" s="6"/>
      <c r="K31" s="6"/>
      <c r="L31" s="6"/>
    </row>
    <row r="32" spans="1:14" ht="18">
      <c r="A32" s="5"/>
      <c r="B32" s="4" t="s">
        <v>34</v>
      </c>
      <c r="C32" s="2"/>
      <c r="D32" s="2"/>
      <c r="E32" s="2"/>
      <c r="F32" s="2"/>
      <c r="G32" s="2"/>
      <c r="H32" s="82"/>
      <c r="I32" s="82" t="s">
        <v>30</v>
      </c>
      <c r="J32" s="6">
        <v>7.5</v>
      </c>
      <c r="K32" s="6"/>
      <c r="L32" s="6"/>
    </row>
    <row r="33" spans="1:12">
      <c r="A33" s="2"/>
      <c r="B33" s="16" t="s">
        <v>83</v>
      </c>
      <c r="C33" s="16" t="s">
        <v>9</v>
      </c>
      <c r="D33" s="23">
        <v>13800</v>
      </c>
      <c r="E33" s="20">
        <v>0</v>
      </c>
      <c r="F33" s="20">
        <f>D33+E33</f>
        <v>13800</v>
      </c>
      <c r="G33" s="24">
        <v>0.01</v>
      </c>
      <c r="H33" s="20">
        <v>2</v>
      </c>
      <c r="I33" s="20">
        <f>F33*G33</f>
        <v>138</v>
      </c>
      <c r="J33" s="20">
        <f>(1+(H33/100))^$J$32*I33</f>
        <v>160.0959607080851</v>
      </c>
      <c r="K33" s="20"/>
      <c r="L33" s="34">
        <f>J33</f>
        <v>160.0959607080851</v>
      </c>
    </row>
    <row r="34" spans="1:12">
      <c r="A34" s="2"/>
      <c r="B34" s="16" t="s">
        <v>14</v>
      </c>
      <c r="C34" s="16" t="s">
        <v>9</v>
      </c>
      <c r="D34" s="88">
        <v>769582</v>
      </c>
      <c r="E34" s="20">
        <v>0</v>
      </c>
      <c r="F34" s="20">
        <f t="shared" ref="F34:F37" si="0">D34+E34</f>
        <v>769582</v>
      </c>
      <c r="G34" s="24">
        <v>2.5000000000000001E-3</v>
      </c>
      <c r="H34" s="20">
        <v>2</v>
      </c>
      <c r="I34" s="20">
        <f>F34*G34</f>
        <v>1923.9549999999999</v>
      </c>
      <c r="J34" s="20">
        <f>(1+(H34/100))^$J$32*I34</f>
        <v>2232.010319450173</v>
      </c>
      <c r="K34" s="20"/>
      <c r="L34" s="34">
        <f t="shared" ref="L34:L37" si="1">J34</f>
        <v>2232.010319450173</v>
      </c>
    </row>
    <row r="35" spans="1:12">
      <c r="A35" s="2"/>
      <c r="B35" s="16" t="s">
        <v>15</v>
      </c>
      <c r="C35" s="16" t="s">
        <v>9</v>
      </c>
      <c r="D35" s="23">
        <v>503248</v>
      </c>
      <c r="E35" s="20">
        <v>0</v>
      </c>
      <c r="F35" s="20">
        <f t="shared" si="0"/>
        <v>503248</v>
      </c>
      <c r="G35" s="24">
        <v>5.0000000000000001E-3</v>
      </c>
      <c r="H35" s="20">
        <v>1.5</v>
      </c>
      <c r="I35" s="20">
        <f t="shared" ref="I35:I37" si="2">F35*G35</f>
        <v>2516.2400000000002</v>
      </c>
      <c r="J35" s="20">
        <f>(1+(H35/100))^$J$32*I35</f>
        <v>2813.5029755816568</v>
      </c>
      <c r="K35" s="20"/>
      <c r="L35" s="34">
        <f t="shared" si="1"/>
        <v>2813.5029755816568</v>
      </c>
    </row>
    <row r="36" spans="1:12">
      <c r="A36" s="2"/>
      <c r="B36" s="16" t="s">
        <v>84</v>
      </c>
      <c r="C36" s="16" t="s">
        <v>9</v>
      </c>
      <c r="D36" s="23">
        <v>25000</v>
      </c>
      <c r="E36" s="20">
        <v>0</v>
      </c>
      <c r="F36" s="20">
        <f t="shared" si="0"/>
        <v>25000</v>
      </c>
      <c r="G36" s="24">
        <v>5.0000000000000001E-3</v>
      </c>
      <c r="H36" s="20">
        <v>2.5</v>
      </c>
      <c r="I36" s="20">
        <f t="shared" si="2"/>
        <v>125</v>
      </c>
      <c r="J36" s="20">
        <f>(1+(H36/100))^$J$32*I36</f>
        <v>150.43157531427025</v>
      </c>
      <c r="K36" s="20"/>
      <c r="L36" s="34">
        <f t="shared" si="1"/>
        <v>150.43157531427025</v>
      </c>
    </row>
    <row r="37" spans="1:12">
      <c r="A37" s="2"/>
      <c r="B37" s="16" t="s">
        <v>17</v>
      </c>
      <c r="C37" s="16" t="s">
        <v>9</v>
      </c>
      <c r="D37" s="23">
        <v>424600</v>
      </c>
      <c r="E37" s="20">
        <v>0</v>
      </c>
      <c r="F37" s="20">
        <f t="shared" si="0"/>
        <v>424600</v>
      </c>
      <c r="G37" s="24">
        <v>0.01</v>
      </c>
      <c r="H37" s="20">
        <v>5</v>
      </c>
      <c r="I37" s="20">
        <f t="shared" si="2"/>
        <v>4246</v>
      </c>
      <c r="J37" s="20">
        <f>(1+(H37/100))^$J$32*I37</f>
        <v>6122.0903248293171</v>
      </c>
      <c r="K37" s="20"/>
      <c r="L37" s="34">
        <f t="shared" si="1"/>
        <v>6122.0903248293171</v>
      </c>
    </row>
    <row r="38" spans="1:12" ht="30">
      <c r="A38" s="2"/>
      <c r="B38" s="16"/>
      <c r="C38" s="16"/>
      <c r="D38" s="23"/>
      <c r="E38" s="20"/>
      <c r="F38" s="20"/>
      <c r="G38" s="24"/>
      <c r="H38" s="25" t="s">
        <v>32</v>
      </c>
      <c r="I38" s="38">
        <f>SUM(I33:I37)</f>
        <v>8949.1949999999997</v>
      </c>
      <c r="J38" s="38">
        <f t="shared" ref="J38:L38" si="3">SUM(J33:J37)</f>
        <v>11478.131155883502</v>
      </c>
      <c r="K38" s="38"/>
      <c r="L38" s="39">
        <f t="shared" si="3"/>
        <v>11478.131155883502</v>
      </c>
    </row>
    <row r="39" spans="1:12">
      <c r="A39" s="2"/>
      <c r="B39" s="16" t="s">
        <v>26</v>
      </c>
      <c r="C39" s="16" t="s">
        <v>9</v>
      </c>
      <c r="D39" s="23">
        <v>93603</v>
      </c>
      <c r="E39" s="20">
        <v>0</v>
      </c>
      <c r="F39" s="20">
        <f t="shared" ref="F39" si="4">D39+E39</f>
        <v>93603</v>
      </c>
      <c r="G39" s="24">
        <v>2.5000000000000001E-2</v>
      </c>
      <c r="H39" s="20">
        <v>5</v>
      </c>
      <c r="I39" s="20">
        <f t="shared" ref="I39" si="5">F39*G39</f>
        <v>2340.0750000000003</v>
      </c>
      <c r="J39" s="20">
        <f>(1+(H39/100))^$J$32*I39</f>
        <v>3374.0345070360258</v>
      </c>
      <c r="K39" s="20"/>
      <c r="L39" s="34">
        <f>J39</f>
        <v>3374.0345070360258</v>
      </c>
    </row>
    <row r="40" spans="1:12" ht="30">
      <c r="A40" s="2"/>
      <c r="B40" s="2"/>
      <c r="C40" s="2"/>
      <c r="D40" s="23"/>
      <c r="E40" s="20"/>
      <c r="F40" s="20"/>
      <c r="G40" s="24"/>
      <c r="H40" s="25" t="s">
        <v>33</v>
      </c>
      <c r="I40" s="38">
        <f>SUM(I39)</f>
        <v>2340.0750000000003</v>
      </c>
      <c r="J40" s="38">
        <f t="shared" ref="J40" si="6">SUM(J39)</f>
        <v>3374.0345070360258</v>
      </c>
      <c r="K40" s="38"/>
      <c r="L40" s="39">
        <f>L39</f>
        <v>3374.0345070360258</v>
      </c>
    </row>
    <row r="41" spans="1:12">
      <c r="A41" s="3"/>
      <c r="B41" s="3"/>
      <c r="C41" s="3"/>
      <c r="D41" s="38">
        <f>SUM(D33:D39)</f>
        <v>1829833</v>
      </c>
      <c r="E41" s="27"/>
      <c r="F41" s="38">
        <f>SUM(F33:F39)</f>
        <v>1829833</v>
      </c>
      <c r="G41" s="27"/>
      <c r="H41" s="27" t="s">
        <v>31</v>
      </c>
      <c r="I41" s="38">
        <f>I38+I40</f>
        <v>11289.27</v>
      </c>
      <c r="J41" s="38">
        <f t="shared" ref="J41" si="7">J38+J40</f>
        <v>14852.165662919528</v>
      </c>
      <c r="K41" s="38"/>
      <c r="L41" s="39">
        <f>L40+L38</f>
        <v>14852.165662919528</v>
      </c>
    </row>
    <row r="42" spans="1:12">
      <c r="A42" s="163" t="s">
        <v>48</v>
      </c>
      <c r="B42" s="163"/>
      <c r="C42" s="163"/>
      <c r="D42" s="163"/>
      <c r="E42" s="163"/>
      <c r="F42" s="163"/>
      <c r="G42" s="163"/>
      <c r="H42" s="163"/>
      <c r="I42" s="163"/>
      <c r="J42" s="163"/>
      <c r="K42" s="163"/>
      <c r="L42" s="40">
        <f>L41</f>
        <v>14852.165662919528</v>
      </c>
    </row>
    <row r="43" spans="1:12">
      <c r="A43" s="167" t="s">
        <v>337</v>
      </c>
      <c r="B43" s="168"/>
      <c r="C43" s="168"/>
      <c r="D43" s="168"/>
      <c r="E43" s="168"/>
      <c r="F43" s="168"/>
      <c r="G43" s="168"/>
      <c r="H43" s="168"/>
      <c r="I43" s="168"/>
      <c r="J43" s="168"/>
      <c r="K43" s="169"/>
      <c r="L43" s="31">
        <f>+L42+L30+L28</f>
        <v>49340.304054169523</v>
      </c>
    </row>
    <row r="44" spans="1:12">
      <c r="A44" s="83"/>
      <c r="B44" s="163" t="s">
        <v>338</v>
      </c>
      <c r="C44" s="163"/>
      <c r="D44" s="163"/>
      <c r="E44" s="163"/>
      <c r="F44" s="163"/>
      <c r="G44" s="163"/>
      <c r="H44" s="163"/>
      <c r="I44" s="163"/>
      <c r="J44" s="127">
        <v>385</v>
      </c>
      <c r="K44" s="36">
        <f>L43</f>
        <v>49340.304054169523</v>
      </c>
      <c r="L44" s="35">
        <f>J44*K44</f>
        <v>18996017.060855266</v>
      </c>
    </row>
    <row r="45" spans="1:12">
      <c r="A45" s="83"/>
      <c r="B45" s="170" t="s">
        <v>256</v>
      </c>
      <c r="C45" s="171"/>
      <c r="D45" s="171"/>
      <c r="E45" s="171"/>
      <c r="F45" s="171"/>
      <c r="G45" s="171"/>
      <c r="H45" s="171"/>
      <c r="I45" s="171"/>
      <c r="J45" s="171"/>
      <c r="K45" s="171"/>
      <c r="L45" s="34">
        <f>385*2*350</f>
        <v>269500</v>
      </c>
    </row>
    <row r="46" spans="1:12">
      <c r="A46" s="83"/>
      <c r="B46" s="168" t="s">
        <v>339</v>
      </c>
      <c r="C46" s="168"/>
      <c r="D46" s="168"/>
      <c r="E46" s="168"/>
      <c r="F46" s="168"/>
      <c r="G46" s="168"/>
      <c r="H46" s="168"/>
      <c r="I46" s="168"/>
      <c r="J46" s="168"/>
      <c r="K46" s="169"/>
      <c r="L46" s="35">
        <f>L44+L45</f>
        <v>19265517.060855266</v>
      </c>
    </row>
    <row r="47" spans="1:12">
      <c r="A47" s="83"/>
      <c r="B47" s="168" t="s">
        <v>257</v>
      </c>
      <c r="C47" s="168"/>
      <c r="D47" s="168"/>
      <c r="E47" s="168"/>
      <c r="F47" s="168"/>
      <c r="G47" s="168"/>
      <c r="H47" s="168"/>
      <c r="I47" s="168"/>
      <c r="J47" s="168"/>
      <c r="K47" s="169"/>
      <c r="L47" s="31">
        <f>2.92%*2.5*L46</f>
        <v>1406382.7454424342</v>
      </c>
    </row>
    <row r="48" spans="1:12">
      <c r="A48" s="83"/>
      <c r="B48" s="168" t="s">
        <v>258</v>
      </c>
      <c r="C48" s="168"/>
      <c r="D48" s="168"/>
      <c r="E48" s="168"/>
      <c r="F48" s="168"/>
      <c r="G48" s="168"/>
      <c r="H48" s="168"/>
      <c r="I48" s="168"/>
      <c r="J48" s="168"/>
      <c r="K48" s="169"/>
      <c r="L48" s="31">
        <f>L46+L47</f>
        <v>20671899.806297701</v>
      </c>
    </row>
    <row r="49" spans="1:19">
      <c r="A49" s="83"/>
      <c r="B49" s="167" t="s">
        <v>259</v>
      </c>
      <c r="C49" s="168"/>
      <c r="D49" s="168"/>
      <c r="E49" s="168"/>
      <c r="F49" s="168"/>
      <c r="G49" s="168"/>
      <c r="H49" s="168"/>
      <c r="I49" s="168"/>
      <c r="J49" s="168"/>
      <c r="K49" s="169"/>
      <c r="L49" s="31">
        <f>L48+L24</f>
        <v>48234622.776233703</v>
      </c>
    </row>
    <row r="50" spans="1:19" ht="18.75">
      <c r="A50" s="79" t="s">
        <v>56</v>
      </c>
      <c r="B50" s="170" t="s">
        <v>260</v>
      </c>
      <c r="C50" s="171"/>
      <c r="D50" s="171"/>
      <c r="E50" s="171"/>
      <c r="F50" s="171"/>
      <c r="G50" s="171"/>
      <c r="H50" s="171"/>
      <c r="I50" s="171"/>
      <c r="J50" s="171"/>
      <c r="K50" s="171"/>
      <c r="L50" s="31">
        <f>0.1*L49</f>
        <v>4823462.2776233703</v>
      </c>
    </row>
    <row r="51" spans="1:19" ht="18.75">
      <c r="A51" s="79" t="s">
        <v>57</v>
      </c>
      <c r="B51" s="170" t="s">
        <v>261</v>
      </c>
      <c r="C51" s="171"/>
      <c r="D51" s="171"/>
      <c r="E51" s="171"/>
      <c r="F51" s="171"/>
      <c r="G51" s="171"/>
      <c r="H51" s="171"/>
      <c r="I51" s="171"/>
      <c r="J51" s="171"/>
      <c r="K51" s="171"/>
      <c r="L51" s="31">
        <f>0.18*L49</f>
        <v>8682232.0997220669</v>
      </c>
    </row>
    <row r="52" spans="1:19" ht="18.75">
      <c r="A52" s="79" t="s">
        <v>58</v>
      </c>
      <c r="B52" s="170" t="s">
        <v>262</v>
      </c>
      <c r="C52" s="171"/>
      <c r="D52" s="171"/>
      <c r="E52" s="171"/>
      <c r="F52" s="171"/>
      <c r="G52" s="171"/>
      <c r="H52" s="171"/>
      <c r="I52" s="171"/>
      <c r="J52" s="171"/>
      <c r="K52" s="171"/>
      <c r="L52" s="31">
        <f>0.01*(L48+385*L14)</f>
        <v>391518.99806297704</v>
      </c>
    </row>
    <row r="53" spans="1:19" ht="18.75">
      <c r="A53" s="79" t="s">
        <v>59</v>
      </c>
      <c r="B53" s="178" t="s">
        <v>263</v>
      </c>
      <c r="C53" s="178"/>
      <c r="D53" s="178"/>
      <c r="E53" s="178"/>
      <c r="F53" s="178"/>
      <c r="G53" s="178"/>
      <c r="H53" s="178"/>
      <c r="I53" s="178"/>
      <c r="J53" s="178"/>
      <c r="K53" s="178"/>
      <c r="L53" s="34">
        <f>0.05*L48</f>
        <v>1033594.990314885</v>
      </c>
    </row>
    <row r="54" spans="1:19" ht="18.75">
      <c r="A54" s="79" t="s">
        <v>60</v>
      </c>
      <c r="B54" s="172" t="s">
        <v>264</v>
      </c>
      <c r="C54" s="172"/>
      <c r="D54" s="172"/>
      <c r="E54" s="172"/>
      <c r="F54" s="172"/>
      <c r="G54" s="172"/>
      <c r="H54" s="172"/>
      <c r="I54" s="172"/>
      <c r="J54" s="172"/>
      <c r="K54" s="172"/>
      <c r="L54" s="34">
        <f>L50+L51+L52+L53</f>
        <v>14930808.365723301</v>
      </c>
    </row>
    <row r="55" spans="1:19" ht="18.75">
      <c r="A55" s="79" t="s">
        <v>61</v>
      </c>
      <c r="B55" s="172" t="s">
        <v>265</v>
      </c>
      <c r="C55" s="172"/>
      <c r="D55" s="172"/>
      <c r="E55" s="172"/>
      <c r="F55" s="172"/>
      <c r="G55" s="172"/>
      <c r="H55" s="172"/>
      <c r="I55" s="172"/>
      <c r="J55" s="172"/>
      <c r="K55" s="172"/>
      <c r="L55" s="34">
        <f>L54+L49</f>
        <v>63165431.141957</v>
      </c>
    </row>
    <row r="56" spans="1:19" ht="18.75">
      <c r="A56" s="79"/>
      <c r="B56" s="170" t="s">
        <v>340</v>
      </c>
      <c r="C56" s="171"/>
      <c r="D56" s="171"/>
      <c r="E56" s="171"/>
      <c r="F56" s="171"/>
      <c r="G56" s="171"/>
      <c r="H56" s="171"/>
      <c r="I56" s="171"/>
      <c r="J56" s="171"/>
      <c r="K56" s="171"/>
      <c r="L56" s="34">
        <f>0.005*L55</f>
        <v>315827.155709785</v>
      </c>
    </row>
    <row r="57" spans="1:19" ht="18.75">
      <c r="A57" s="79" t="s">
        <v>62</v>
      </c>
      <c r="B57" s="172" t="s">
        <v>266</v>
      </c>
      <c r="C57" s="172"/>
      <c r="D57" s="172"/>
      <c r="E57" s="172"/>
      <c r="F57" s="172"/>
      <c r="G57" s="172"/>
      <c r="H57" s="172"/>
      <c r="I57" s="172"/>
      <c r="J57" s="172"/>
      <c r="K57" s="172"/>
      <c r="L57" s="35">
        <f>L56+L55</f>
        <v>63481258.297666788</v>
      </c>
    </row>
    <row r="58" spans="1:19" ht="18.75">
      <c r="A58" s="79" t="s">
        <v>270</v>
      </c>
      <c r="B58" s="172" t="s">
        <v>267</v>
      </c>
      <c r="C58" s="172"/>
      <c r="D58" s="172"/>
      <c r="E58" s="172"/>
      <c r="F58" s="172"/>
      <c r="G58" s="172"/>
      <c r="H58" s="172"/>
      <c r="I58" s="172"/>
      <c r="J58" s="172"/>
      <c r="K58" s="172"/>
      <c r="L58" s="35">
        <f>L57*5</f>
        <v>317406291.48833394</v>
      </c>
    </row>
    <row r="59" spans="1:19">
      <c r="A59" s="11"/>
      <c r="B59" s="172" t="s">
        <v>64</v>
      </c>
      <c r="C59" s="172"/>
      <c r="D59" s="172"/>
      <c r="E59" s="172"/>
      <c r="F59" s="172"/>
      <c r="G59" s="172"/>
      <c r="H59" s="172"/>
      <c r="I59" s="172"/>
      <c r="J59" s="172"/>
      <c r="K59" s="172"/>
      <c r="L59" s="35">
        <f>ROUND(L58,-2)</f>
        <v>317406300</v>
      </c>
      <c r="M59" s="130">
        <f>L59/385</f>
        <v>824431.9480519481</v>
      </c>
      <c r="N59" s="130">
        <f>M59/60</f>
        <v>13740.532467532468</v>
      </c>
    </row>
    <row r="60" spans="1:19">
      <c r="S60" s="130"/>
    </row>
    <row r="63" spans="1:19" ht="20.25">
      <c r="J63" s="179" t="s">
        <v>317</v>
      </c>
      <c r="K63" s="179"/>
      <c r="L63" s="179"/>
    </row>
    <row r="64" spans="1:19" ht="20.25">
      <c r="J64" s="179" t="s">
        <v>318</v>
      </c>
      <c r="K64" s="179"/>
      <c r="L64" s="179"/>
    </row>
  </sheetData>
  <mergeCells count="29">
    <mergeCell ref="B57:K57"/>
    <mergeCell ref="B58:K58"/>
    <mergeCell ref="B59:K59"/>
    <mergeCell ref="J63:L63"/>
    <mergeCell ref="J64:L64"/>
    <mergeCell ref="B56:K56"/>
    <mergeCell ref="B45:K45"/>
    <mergeCell ref="B46:K46"/>
    <mergeCell ref="B47:K47"/>
    <mergeCell ref="B48:K48"/>
    <mergeCell ref="B49:K49"/>
    <mergeCell ref="B50:K50"/>
    <mergeCell ref="B51:K51"/>
    <mergeCell ref="B52:K52"/>
    <mergeCell ref="B53:K53"/>
    <mergeCell ref="B54:K54"/>
    <mergeCell ref="B55:K55"/>
    <mergeCell ref="B44:I44"/>
    <mergeCell ref="A1:L1"/>
    <mergeCell ref="A2:L2"/>
    <mergeCell ref="A14:K14"/>
    <mergeCell ref="A21:K21"/>
    <mergeCell ref="B22:K22"/>
    <mergeCell ref="B23:I23"/>
    <mergeCell ref="A24:K24"/>
    <mergeCell ref="A28:K28"/>
    <mergeCell ref="A30:K30"/>
    <mergeCell ref="A42:K42"/>
    <mergeCell ref="A43:K43"/>
  </mergeCells>
  <pageMargins left="0.27" right="0.28000000000000003" top="0.74803149606299213" bottom="0.74803149606299213" header="0.31496062992125984" footer="0.31496062992125984"/>
  <pageSetup paperSize="9" scale="75" orientation="landscape" r:id="rId1"/>
</worksheet>
</file>

<file path=xl/worksheets/sheet7.xml><?xml version="1.0" encoding="utf-8"?>
<worksheet xmlns="http://schemas.openxmlformats.org/spreadsheetml/2006/main" xmlns:r="http://schemas.openxmlformats.org/officeDocument/2006/relationships">
  <dimension ref="A1:G104"/>
  <sheetViews>
    <sheetView workbookViewId="0">
      <selection activeCell="L8" sqref="L8"/>
    </sheetView>
  </sheetViews>
  <sheetFormatPr defaultColWidth="9.140625" defaultRowHeight="35.1" customHeight="1"/>
  <cols>
    <col min="1" max="1" width="6.5703125" style="135" customWidth="1"/>
    <col min="2" max="2" width="11.42578125" style="135" hidden="1" customWidth="1"/>
    <col min="3" max="3" width="11.42578125" style="135" customWidth="1"/>
    <col min="4" max="4" width="16.42578125" style="135" customWidth="1"/>
    <col min="5" max="5" width="29.42578125" style="135" customWidth="1"/>
    <col min="6" max="6" width="20.5703125" style="135" customWidth="1"/>
    <col min="7" max="7" width="15.85546875" style="135" customWidth="1"/>
    <col min="8" max="16384" width="9.140625" style="135"/>
  </cols>
  <sheetData>
    <row r="1" spans="1:7" s="131" customFormat="1" ht="23.25">
      <c r="A1" s="180" t="s">
        <v>113</v>
      </c>
      <c r="B1" s="180"/>
      <c r="C1" s="180"/>
      <c r="D1" s="180"/>
      <c r="E1" s="180"/>
      <c r="F1" s="180"/>
      <c r="G1" s="180"/>
    </row>
    <row r="2" spans="1:7" s="131" customFormat="1" ht="23.25">
      <c r="A2" s="180" t="s">
        <v>114</v>
      </c>
      <c r="B2" s="180"/>
      <c r="C2" s="180"/>
      <c r="D2" s="180"/>
      <c r="E2" s="180"/>
      <c r="F2" s="180"/>
      <c r="G2" s="180"/>
    </row>
    <row r="3" spans="1:7" s="131" customFormat="1" ht="23.25">
      <c r="A3" s="180" t="s">
        <v>115</v>
      </c>
      <c r="B3" s="180"/>
      <c r="C3" s="180"/>
      <c r="D3" s="180"/>
      <c r="E3" s="180"/>
      <c r="F3" s="180"/>
      <c r="G3" s="180"/>
    </row>
    <row r="4" spans="1:7" s="131" customFormat="1" ht="23.1" customHeight="1">
      <c r="A4" s="176" t="s">
        <v>513</v>
      </c>
      <c r="B4" s="176"/>
      <c r="C4" s="176"/>
      <c r="D4" s="176"/>
      <c r="E4" s="176"/>
      <c r="F4" s="176"/>
      <c r="G4" s="176"/>
    </row>
    <row r="5" spans="1:7" s="133" customFormat="1" ht="35.1" customHeight="1">
      <c r="A5" s="132" t="s">
        <v>116</v>
      </c>
      <c r="B5" s="132" t="s">
        <v>319</v>
      </c>
      <c r="C5" s="132" t="s">
        <v>320</v>
      </c>
      <c r="D5" s="132" t="s">
        <v>37</v>
      </c>
      <c r="E5" s="132" t="s">
        <v>117</v>
      </c>
      <c r="F5" s="132" t="s">
        <v>118</v>
      </c>
      <c r="G5" s="132" t="s">
        <v>342</v>
      </c>
    </row>
    <row r="6" spans="1:7" ht="28.5" customHeight="1">
      <c r="A6" s="134">
        <v>1</v>
      </c>
      <c r="B6" s="134">
        <v>5</v>
      </c>
      <c r="C6" s="134" t="s">
        <v>65</v>
      </c>
      <c r="D6" s="134" t="s">
        <v>65</v>
      </c>
      <c r="E6" s="134" t="s">
        <v>343</v>
      </c>
      <c r="F6" s="134" t="s">
        <v>344</v>
      </c>
      <c r="G6" s="134">
        <v>3</v>
      </c>
    </row>
    <row r="7" spans="1:7" ht="36" customHeight="1">
      <c r="A7" s="134">
        <v>2</v>
      </c>
      <c r="B7" s="134">
        <v>5</v>
      </c>
      <c r="C7" s="134" t="s">
        <v>65</v>
      </c>
      <c r="D7" s="134" t="s">
        <v>65</v>
      </c>
      <c r="E7" s="134" t="s">
        <v>345</v>
      </c>
      <c r="F7" s="134" t="s">
        <v>346</v>
      </c>
      <c r="G7" s="134">
        <v>7</v>
      </c>
    </row>
    <row r="8" spans="1:7" ht="35.1" customHeight="1">
      <c r="A8" s="134">
        <v>3</v>
      </c>
      <c r="B8" s="134">
        <v>5</v>
      </c>
      <c r="C8" s="134" t="s">
        <v>65</v>
      </c>
      <c r="D8" s="134" t="s">
        <v>65</v>
      </c>
      <c r="E8" s="134" t="s">
        <v>347</v>
      </c>
      <c r="F8" s="134" t="s">
        <v>348</v>
      </c>
      <c r="G8" s="134">
        <v>3</v>
      </c>
    </row>
    <row r="9" spans="1:7" ht="35.1" customHeight="1">
      <c r="A9" s="134">
        <v>4</v>
      </c>
      <c r="B9" s="134"/>
      <c r="C9" s="134" t="s">
        <v>65</v>
      </c>
      <c r="D9" s="134" t="s">
        <v>65</v>
      </c>
      <c r="E9" s="134" t="s">
        <v>349</v>
      </c>
      <c r="F9" s="134" t="s">
        <v>350</v>
      </c>
      <c r="G9" s="134">
        <v>7</v>
      </c>
    </row>
    <row r="10" spans="1:7" ht="35.1" customHeight="1">
      <c r="A10" s="134">
        <v>5</v>
      </c>
      <c r="B10" s="134"/>
      <c r="C10" s="134" t="s">
        <v>65</v>
      </c>
      <c r="D10" s="134" t="s">
        <v>65</v>
      </c>
      <c r="E10" s="134" t="s">
        <v>351</v>
      </c>
      <c r="F10" s="134" t="s">
        <v>352</v>
      </c>
      <c r="G10" s="134">
        <v>8</v>
      </c>
    </row>
    <row r="11" spans="1:7" ht="35.1" customHeight="1">
      <c r="A11" s="134">
        <v>6</v>
      </c>
      <c r="B11" s="134"/>
      <c r="C11" s="134" t="s">
        <v>65</v>
      </c>
      <c r="D11" s="134" t="s">
        <v>65</v>
      </c>
      <c r="E11" s="134" t="s">
        <v>353</v>
      </c>
      <c r="F11" s="134" t="s">
        <v>354</v>
      </c>
      <c r="G11" s="134">
        <v>3</v>
      </c>
    </row>
    <row r="12" spans="1:7" ht="35.1" customHeight="1">
      <c r="A12" s="134">
        <v>7</v>
      </c>
      <c r="B12" s="134"/>
      <c r="C12" s="134" t="s">
        <v>65</v>
      </c>
      <c r="D12" s="134" t="s">
        <v>65</v>
      </c>
      <c r="E12" s="134" t="s">
        <v>355</v>
      </c>
      <c r="F12" s="134" t="s">
        <v>356</v>
      </c>
      <c r="G12" s="134">
        <v>3</v>
      </c>
    </row>
    <row r="13" spans="1:7" ht="35.1" customHeight="1">
      <c r="A13" s="134">
        <v>8</v>
      </c>
      <c r="B13" s="134"/>
      <c r="C13" s="134" t="s">
        <v>65</v>
      </c>
      <c r="D13" s="134" t="s">
        <v>65</v>
      </c>
      <c r="E13" s="134" t="s">
        <v>357</v>
      </c>
      <c r="F13" s="134" t="s">
        <v>358</v>
      </c>
      <c r="G13" s="134">
        <v>3</v>
      </c>
    </row>
    <row r="14" spans="1:7" ht="35.1" customHeight="1">
      <c r="A14" s="134">
        <v>9</v>
      </c>
      <c r="B14" s="134"/>
      <c r="C14" s="134" t="s">
        <v>65</v>
      </c>
      <c r="D14" s="134" t="s">
        <v>65</v>
      </c>
      <c r="E14" s="134" t="s">
        <v>359</v>
      </c>
      <c r="F14" s="134" t="s">
        <v>360</v>
      </c>
      <c r="G14" s="134">
        <v>2</v>
      </c>
    </row>
    <row r="15" spans="1:7" ht="35.1" customHeight="1">
      <c r="A15" s="134">
        <v>10</v>
      </c>
      <c r="B15" s="134"/>
      <c r="C15" s="134" t="s">
        <v>65</v>
      </c>
      <c r="D15" s="134" t="s">
        <v>361</v>
      </c>
      <c r="E15" s="134" t="s">
        <v>362</v>
      </c>
      <c r="F15" s="134" t="s">
        <v>363</v>
      </c>
      <c r="G15" s="134">
        <v>5</v>
      </c>
    </row>
    <row r="16" spans="1:7" ht="35.1" customHeight="1">
      <c r="A16" s="134">
        <v>11</v>
      </c>
      <c r="B16" s="134"/>
      <c r="C16" s="134" t="s">
        <v>65</v>
      </c>
      <c r="D16" s="134" t="s">
        <v>361</v>
      </c>
      <c r="E16" s="134" t="s">
        <v>364</v>
      </c>
      <c r="F16" s="134" t="s">
        <v>365</v>
      </c>
      <c r="G16" s="134">
        <v>10</v>
      </c>
    </row>
    <row r="17" spans="1:7" ht="35.1" customHeight="1">
      <c r="A17" s="134">
        <v>12</v>
      </c>
      <c r="B17" s="134"/>
      <c r="C17" s="134" t="s">
        <v>65</v>
      </c>
      <c r="D17" s="134" t="s">
        <v>361</v>
      </c>
      <c r="E17" s="134" t="s">
        <v>366</v>
      </c>
      <c r="F17" s="134" t="s">
        <v>367</v>
      </c>
      <c r="G17" s="134">
        <v>3</v>
      </c>
    </row>
    <row r="18" spans="1:7" ht="35.1" customHeight="1">
      <c r="A18" s="134">
        <v>13</v>
      </c>
      <c r="B18" s="134"/>
      <c r="C18" s="134" t="s">
        <v>65</v>
      </c>
      <c r="D18" s="134" t="s">
        <v>361</v>
      </c>
      <c r="E18" s="134" t="s">
        <v>368</v>
      </c>
      <c r="F18" s="134" t="s">
        <v>369</v>
      </c>
      <c r="G18" s="134">
        <v>2</v>
      </c>
    </row>
    <row r="19" spans="1:7" ht="35.1" customHeight="1">
      <c r="A19" s="134">
        <v>14</v>
      </c>
      <c r="B19" s="134"/>
      <c r="C19" s="134" t="s">
        <v>65</v>
      </c>
      <c r="D19" s="134" t="s">
        <v>361</v>
      </c>
      <c r="E19" s="134" t="s">
        <v>370</v>
      </c>
      <c r="F19" s="134" t="s">
        <v>371</v>
      </c>
      <c r="G19" s="134">
        <v>3</v>
      </c>
    </row>
    <row r="20" spans="1:7" ht="35.1" customHeight="1">
      <c r="A20" s="134">
        <v>15</v>
      </c>
      <c r="B20" s="134"/>
      <c r="C20" s="134" t="s">
        <v>65</v>
      </c>
      <c r="D20" s="134" t="s">
        <v>372</v>
      </c>
      <c r="E20" s="134" t="s">
        <v>373</v>
      </c>
      <c r="F20" s="134" t="s">
        <v>374</v>
      </c>
      <c r="G20" s="134">
        <v>2</v>
      </c>
    </row>
    <row r="21" spans="1:7" ht="35.1" customHeight="1">
      <c r="A21" s="134">
        <v>16</v>
      </c>
      <c r="B21" s="134"/>
      <c r="C21" s="134" t="s">
        <v>65</v>
      </c>
      <c r="D21" s="134" t="s">
        <v>372</v>
      </c>
      <c r="E21" s="134" t="s">
        <v>375</v>
      </c>
      <c r="F21" s="134" t="s">
        <v>376</v>
      </c>
      <c r="G21" s="134">
        <v>3</v>
      </c>
    </row>
    <row r="22" spans="1:7" ht="35.1" customHeight="1">
      <c r="A22" s="134">
        <v>17</v>
      </c>
      <c r="B22" s="134"/>
      <c r="C22" s="134" t="s">
        <v>65</v>
      </c>
      <c r="D22" s="134" t="s">
        <v>372</v>
      </c>
      <c r="E22" s="134" t="s">
        <v>372</v>
      </c>
      <c r="F22" s="134">
        <v>11</v>
      </c>
      <c r="G22" s="134">
        <v>1</v>
      </c>
    </row>
    <row r="23" spans="1:7" ht="35.1" customHeight="1">
      <c r="A23" s="134">
        <v>18</v>
      </c>
      <c r="B23" s="134"/>
      <c r="C23" s="134" t="s">
        <v>65</v>
      </c>
      <c r="D23" s="134" t="s">
        <v>372</v>
      </c>
      <c r="E23" s="134" t="s">
        <v>377</v>
      </c>
      <c r="F23" s="134">
        <v>7</v>
      </c>
      <c r="G23" s="134">
        <v>1</v>
      </c>
    </row>
    <row r="24" spans="1:7" ht="35.1" customHeight="1">
      <c r="A24" s="134">
        <v>19</v>
      </c>
      <c r="B24" s="134"/>
      <c r="C24" s="134" t="s">
        <v>65</v>
      </c>
      <c r="D24" s="134" t="s">
        <v>372</v>
      </c>
      <c r="E24" s="134" t="s">
        <v>378</v>
      </c>
      <c r="F24" s="134" t="s">
        <v>379</v>
      </c>
      <c r="G24" s="134">
        <v>5</v>
      </c>
    </row>
    <row r="25" spans="1:7" ht="35.1" customHeight="1">
      <c r="A25" s="134">
        <v>20</v>
      </c>
      <c r="B25" s="134"/>
      <c r="C25" s="134" t="s">
        <v>65</v>
      </c>
      <c r="D25" s="134" t="s">
        <v>372</v>
      </c>
      <c r="E25" s="134" t="s">
        <v>180</v>
      </c>
      <c r="F25" s="134">
        <v>10</v>
      </c>
      <c r="G25" s="134">
        <v>1</v>
      </c>
    </row>
    <row r="26" spans="1:7" ht="35.1" customHeight="1">
      <c r="A26" s="134">
        <v>21</v>
      </c>
      <c r="B26" s="134"/>
      <c r="C26" s="134" t="s">
        <v>65</v>
      </c>
      <c r="D26" s="134" t="s">
        <v>372</v>
      </c>
      <c r="E26" s="134" t="s">
        <v>380</v>
      </c>
      <c r="F26" s="134">
        <v>9</v>
      </c>
      <c r="G26" s="134">
        <v>1</v>
      </c>
    </row>
    <row r="27" spans="1:7" ht="35.1" customHeight="1">
      <c r="A27" s="134">
        <v>22</v>
      </c>
      <c r="B27" s="134"/>
      <c r="C27" s="134" t="s">
        <v>65</v>
      </c>
      <c r="D27" s="134" t="s">
        <v>372</v>
      </c>
      <c r="E27" s="134" t="s">
        <v>381</v>
      </c>
      <c r="F27" s="134" t="s">
        <v>382</v>
      </c>
      <c r="G27" s="134">
        <v>2</v>
      </c>
    </row>
    <row r="28" spans="1:7" ht="35.1" customHeight="1">
      <c r="A28" s="134">
        <v>23</v>
      </c>
      <c r="B28" s="134"/>
      <c r="C28" s="134" t="s">
        <v>65</v>
      </c>
      <c r="D28" s="134" t="s">
        <v>372</v>
      </c>
      <c r="E28" s="134" t="s">
        <v>383</v>
      </c>
      <c r="F28" s="134">
        <v>8</v>
      </c>
      <c r="G28" s="134">
        <v>1</v>
      </c>
    </row>
    <row r="29" spans="1:7" ht="35.1" customHeight="1">
      <c r="A29" s="134">
        <v>24</v>
      </c>
      <c r="B29" s="134"/>
      <c r="C29" s="134" t="s">
        <v>65</v>
      </c>
      <c r="D29" s="134" t="s">
        <v>96</v>
      </c>
      <c r="E29" s="134" t="s">
        <v>384</v>
      </c>
      <c r="F29" s="134" t="s">
        <v>385</v>
      </c>
      <c r="G29" s="134">
        <v>5</v>
      </c>
    </row>
    <row r="30" spans="1:7" ht="35.1" customHeight="1">
      <c r="A30" s="134">
        <v>25</v>
      </c>
      <c r="B30" s="134"/>
      <c r="C30" s="134" t="s">
        <v>65</v>
      </c>
      <c r="D30" s="134" t="s">
        <v>96</v>
      </c>
      <c r="E30" s="134" t="s">
        <v>386</v>
      </c>
      <c r="F30" s="134" t="s">
        <v>387</v>
      </c>
      <c r="G30" s="134">
        <v>3</v>
      </c>
    </row>
    <row r="31" spans="1:7" ht="35.1" customHeight="1">
      <c r="A31" s="134">
        <v>26</v>
      </c>
      <c r="B31" s="134"/>
      <c r="C31" s="134" t="s">
        <v>65</v>
      </c>
      <c r="D31" s="134" t="s">
        <v>96</v>
      </c>
      <c r="E31" s="134" t="s">
        <v>384</v>
      </c>
      <c r="F31" s="134" t="s">
        <v>388</v>
      </c>
      <c r="G31" s="134">
        <v>3</v>
      </c>
    </row>
    <row r="32" spans="1:7" ht="35.1" customHeight="1">
      <c r="A32" s="134">
        <v>27</v>
      </c>
      <c r="B32" s="134"/>
      <c r="C32" s="134" t="s">
        <v>66</v>
      </c>
      <c r="D32" s="134" t="s">
        <v>66</v>
      </c>
      <c r="E32" s="134" t="s">
        <v>389</v>
      </c>
      <c r="F32" s="134" t="s">
        <v>390</v>
      </c>
      <c r="G32" s="134">
        <v>4</v>
      </c>
    </row>
    <row r="33" spans="1:7" ht="35.1" customHeight="1">
      <c r="A33" s="134">
        <v>28</v>
      </c>
      <c r="B33" s="134"/>
      <c r="C33" s="134" t="s">
        <v>66</v>
      </c>
      <c r="D33" s="134" t="s">
        <v>66</v>
      </c>
      <c r="E33" s="134" t="s">
        <v>391</v>
      </c>
      <c r="F33" s="134" t="s">
        <v>392</v>
      </c>
      <c r="G33" s="134">
        <v>2</v>
      </c>
    </row>
    <row r="34" spans="1:7" ht="35.1" customHeight="1">
      <c r="A34" s="134">
        <v>29</v>
      </c>
      <c r="B34" s="134"/>
      <c r="C34" s="134" t="s">
        <v>66</v>
      </c>
      <c r="D34" s="134" t="s">
        <v>66</v>
      </c>
      <c r="E34" s="134" t="s">
        <v>393</v>
      </c>
      <c r="F34" s="134">
        <v>11</v>
      </c>
      <c r="G34" s="134">
        <v>1</v>
      </c>
    </row>
    <row r="35" spans="1:7" ht="35.1" customHeight="1">
      <c r="A35" s="134">
        <v>30</v>
      </c>
      <c r="B35" s="134"/>
      <c r="C35" s="134" t="s">
        <v>66</v>
      </c>
      <c r="D35" s="134" t="s">
        <v>66</v>
      </c>
      <c r="E35" s="134" t="s">
        <v>394</v>
      </c>
      <c r="F35" s="134">
        <v>13</v>
      </c>
      <c r="G35" s="134">
        <v>1</v>
      </c>
    </row>
    <row r="36" spans="1:7" ht="35.1" customHeight="1">
      <c r="A36" s="134">
        <v>31</v>
      </c>
      <c r="B36" s="134"/>
      <c r="C36" s="134" t="s">
        <v>66</v>
      </c>
      <c r="D36" s="134" t="s">
        <v>66</v>
      </c>
      <c r="E36" s="134" t="s">
        <v>395</v>
      </c>
      <c r="F36" s="134" t="s">
        <v>396</v>
      </c>
      <c r="G36" s="134">
        <v>4</v>
      </c>
    </row>
    <row r="37" spans="1:7" ht="35.1" customHeight="1">
      <c r="A37" s="134">
        <v>32</v>
      </c>
      <c r="B37" s="134"/>
      <c r="C37" s="134" t="s">
        <v>66</v>
      </c>
      <c r="D37" s="134" t="s">
        <v>66</v>
      </c>
      <c r="E37" s="134" t="s">
        <v>397</v>
      </c>
      <c r="F37" s="134">
        <v>5</v>
      </c>
      <c r="G37" s="134">
        <v>1</v>
      </c>
    </row>
    <row r="38" spans="1:7" ht="35.1" customHeight="1">
      <c r="A38" s="134">
        <v>33</v>
      </c>
      <c r="B38" s="134"/>
      <c r="C38" s="134" t="s">
        <v>66</v>
      </c>
      <c r="D38" s="134" t="s">
        <v>67</v>
      </c>
      <c r="E38" s="134" t="s">
        <v>398</v>
      </c>
      <c r="F38" s="134" t="s">
        <v>399</v>
      </c>
      <c r="G38" s="134">
        <v>5</v>
      </c>
    </row>
    <row r="39" spans="1:7" ht="35.1" customHeight="1">
      <c r="A39" s="134">
        <v>34</v>
      </c>
      <c r="B39" s="134"/>
      <c r="C39" s="134" t="s">
        <v>66</v>
      </c>
      <c r="D39" s="134" t="s">
        <v>67</v>
      </c>
      <c r="E39" s="134" t="s">
        <v>400</v>
      </c>
      <c r="F39" s="134" t="s">
        <v>401</v>
      </c>
      <c r="G39" s="134">
        <v>5</v>
      </c>
    </row>
    <row r="40" spans="1:7" ht="35.1" customHeight="1">
      <c r="A40" s="134">
        <v>35</v>
      </c>
      <c r="B40" s="134"/>
      <c r="C40" s="134" t="s">
        <v>66</v>
      </c>
      <c r="D40" s="134" t="s">
        <v>67</v>
      </c>
      <c r="E40" s="134" t="s">
        <v>322</v>
      </c>
      <c r="F40" s="134" t="s">
        <v>402</v>
      </c>
      <c r="G40" s="134">
        <v>4</v>
      </c>
    </row>
    <row r="41" spans="1:7" ht="35.1" customHeight="1">
      <c r="A41" s="134">
        <v>36</v>
      </c>
      <c r="B41" s="134"/>
      <c r="C41" s="134" t="s">
        <v>66</v>
      </c>
      <c r="D41" s="134" t="s">
        <v>67</v>
      </c>
      <c r="E41" s="134" t="s">
        <v>403</v>
      </c>
      <c r="F41" s="134" t="s">
        <v>404</v>
      </c>
      <c r="G41" s="134">
        <v>9</v>
      </c>
    </row>
    <row r="42" spans="1:7" ht="35.1" customHeight="1">
      <c r="A42" s="134">
        <v>37</v>
      </c>
      <c r="B42" s="134"/>
      <c r="C42" s="134" t="s">
        <v>66</v>
      </c>
      <c r="D42" s="134" t="s">
        <v>67</v>
      </c>
      <c r="E42" s="134" t="s">
        <v>405</v>
      </c>
      <c r="F42" s="134" t="s">
        <v>406</v>
      </c>
      <c r="G42" s="134">
        <v>2</v>
      </c>
    </row>
    <row r="43" spans="1:7" ht="35.1" customHeight="1">
      <c r="A43" s="134">
        <v>38</v>
      </c>
      <c r="B43" s="134"/>
      <c r="C43" s="134" t="s">
        <v>66</v>
      </c>
      <c r="D43" s="134" t="s">
        <v>67</v>
      </c>
      <c r="E43" s="134" t="s">
        <v>68</v>
      </c>
      <c r="F43" s="134" t="s">
        <v>407</v>
      </c>
      <c r="G43" s="134">
        <v>3</v>
      </c>
    </row>
    <row r="44" spans="1:7" ht="35.1" customHeight="1">
      <c r="A44" s="134">
        <v>39</v>
      </c>
      <c r="B44" s="134"/>
      <c r="C44" s="134" t="s">
        <v>66</v>
      </c>
      <c r="D44" s="134" t="s">
        <v>324</v>
      </c>
      <c r="E44" s="134" t="s">
        <v>325</v>
      </c>
      <c r="F44" s="134" t="s">
        <v>408</v>
      </c>
      <c r="G44" s="134">
        <v>4</v>
      </c>
    </row>
    <row r="45" spans="1:7" ht="35.1" customHeight="1">
      <c r="A45" s="134">
        <v>40</v>
      </c>
      <c r="B45" s="134"/>
      <c r="C45" s="134" t="s">
        <v>66</v>
      </c>
      <c r="D45" s="134" t="s">
        <v>324</v>
      </c>
      <c r="E45" s="134" t="s">
        <v>409</v>
      </c>
      <c r="F45" s="134">
        <v>10</v>
      </c>
      <c r="G45" s="134">
        <v>1</v>
      </c>
    </row>
    <row r="46" spans="1:7" ht="35.1" customHeight="1">
      <c r="A46" s="134">
        <v>41</v>
      </c>
      <c r="B46" s="134"/>
      <c r="C46" s="134" t="s">
        <v>66</v>
      </c>
      <c r="D46" s="134" t="s">
        <v>324</v>
      </c>
      <c r="E46" s="134" t="s">
        <v>410</v>
      </c>
      <c r="F46" s="134" t="s">
        <v>411</v>
      </c>
      <c r="G46" s="134">
        <v>2</v>
      </c>
    </row>
    <row r="47" spans="1:7" ht="35.1" customHeight="1">
      <c r="A47" s="134">
        <v>42</v>
      </c>
      <c r="B47" s="134"/>
      <c r="C47" s="134" t="s">
        <v>66</v>
      </c>
      <c r="D47" s="134" t="s">
        <v>324</v>
      </c>
      <c r="E47" s="134" t="s">
        <v>412</v>
      </c>
      <c r="F47" s="134" t="s">
        <v>413</v>
      </c>
      <c r="G47" s="134">
        <v>6</v>
      </c>
    </row>
    <row r="48" spans="1:7" ht="35.1" customHeight="1">
      <c r="A48" s="134">
        <v>43</v>
      </c>
      <c r="B48" s="134"/>
      <c r="C48" s="134" t="s">
        <v>66</v>
      </c>
      <c r="D48" s="134" t="s">
        <v>324</v>
      </c>
      <c r="E48" s="134" t="s">
        <v>414</v>
      </c>
      <c r="F48" s="134" t="s">
        <v>415</v>
      </c>
      <c r="G48" s="134">
        <v>4</v>
      </c>
    </row>
    <row r="49" spans="1:7" ht="35.1" customHeight="1">
      <c r="A49" s="134">
        <v>44</v>
      </c>
      <c r="B49" s="134"/>
      <c r="C49" s="134" t="s">
        <v>136</v>
      </c>
      <c r="D49" s="134" t="s">
        <v>416</v>
      </c>
      <c r="E49" s="134" t="s">
        <v>417</v>
      </c>
      <c r="F49" s="134" t="s">
        <v>418</v>
      </c>
      <c r="G49" s="134">
        <v>4</v>
      </c>
    </row>
    <row r="50" spans="1:7" ht="35.1" customHeight="1">
      <c r="A50" s="134">
        <v>45</v>
      </c>
      <c r="B50" s="134"/>
      <c r="C50" s="134" t="s">
        <v>136</v>
      </c>
      <c r="D50" s="134" t="s">
        <v>416</v>
      </c>
      <c r="E50" s="134" t="s">
        <v>419</v>
      </c>
      <c r="F50" s="134" t="s">
        <v>420</v>
      </c>
      <c r="G50" s="134">
        <v>6</v>
      </c>
    </row>
    <row r="51" spans="1:7" ht="35.1" customHeight="1">
      <c r="A51" s="134">
        <v>46</v>
      </c>
      <c r="B51" s="134"/>
      <c r="C51" s="134" t="s">
        <v>136</v>
      </c>
      <c r="D51" s="134" t="s">
        <v>416</v>
      </c>
      <c r="E51" s="134" t="s">
        <v>421</v>
      </c>
      <c r="F51" s="134" t="s">
        <v>422</v>
      </c>
      <c r="G51" s="134">
        <v>7</v>
      </c>
    </row>
    <row r="52" spans="1:7" ht="35.1" customHeight="1">
      <c r="A52" s="134">
        <v>47</v>
      </c>
      <c r="B52" s="134"/>
      <c r="C52" s="134" t="s">
        <v>136</v>
      </c>
      <c r="D52" s="134" t="s">
        <v>416</v>
      </c>
      <c r="E52" s="134" t="s">
        <v>423</v>
      </c>
      <c r="F52" s="134" t="s">
        <v>424</v>
      </c>
      <c r="G52" s="134">
        <v>6</v>
      </c>
    </row>
    <row r="53" spans="1:7" ht="35.1" customHeight="1">
      <c r="A53" s="134">
        <v>48</v>
      </c>
      <c r="B53" s="134"/>
      <c r="C53" s="134" t="s">
        <v>136</v>
      </c>
      <c r="D53" s="134" t="s">
        <v>416</v>
      </c>
      <c r="E53" s="134" t="s">
        <v>425</v>
      </c>
      <c r="F53" s="134" t="s">
        <v>426</v>
      </c>
      <c r="G53" s="134">
        <v>6</v>
      </c>
    </row>
    <row r="54" spans="1:7" ht="35.1" customHeight="1">
      <c r="A54" s="134">
        <v>49</v>
      </c>
      <c r="B54" s="134"/>
      <c r="C54" s="134" t="s">
        <v>136</v>
      </c>
      <c r="D54" s="134" t="s">
        <v>416</v>
      </c>
      <c r="E54" s="134" t="s">
        <v>427</v>
      </c>
      <c r="F54" s="134" t="s">
        <v>428</v>
      </c>
      <c r="G54" s="134">
        <v>4</v>
      </c>
    </row>
    <row r="55" spans="1:7" ht="35.1" customHeight="1">
      <c r="A55" s="134">
        <v>50</v>
      </c>
      <c r="B55" s="134"/>
      <c r="C55" s="134" t="s">
        <v>136</v>
      </c>
      <c r="D55" s="134" t="s">
        <v>416</v>
      </c>
      <c r="E55" s="134" t="s">
        <v>429</v>
      </c>
      <c r="F55" s="134" t="s">
        <v>430</v>
      </c>
      <c r="G55" s="134">
        <v>7</v>
      </c>
    </row>
    <row r="56" spans="1:7" ht="35.1" customHeight="1">
      <c r="A56" s="134">
        <v>51</v>
      </c>
      <c r="B56" s="134"/>
      <c r="C56" s="134" t="s">
        <v>136</v>
      </c>
      <c r="D56" s="134" t="s">
        <v>416</v>
      </c>
      <c r="E56" s="134" t="s">
        <v>431</v>
      </c>
      <c r="F56" s="134" t="s">
        <v>432</v>
      </c>
      <c r="G56" s="134">
        <v>2</v>
      </c>
    </row>
    <row r="57" spans="1:7" ht="35.1" customHeight="1">
      <c r="A57" s="134">
        <v>52</v>
      </c>
      <c r="B57" s="134"/>
      <c r="C57" s="134" t="s">
        <v>136</v>
      </c>
      <c r="D57" s="134" t="s">
        <v>416</v>
      </c>
      <c r="E57" s="134" t="s">
        <v>433</v>
      </c>
      <c r="F57" s="134" t="s">
        <v>434</v>
      </c>
      <c r="G57" s="134">
        <v>7</v>
      </c>
    </row>
    <row r="58" spans="1:7" ht="35.1" customHeight="1">
      <c r="A58" s="134">
        <v>53</v>
      </c>
      <c r="B58" s="134"/>
      <c r="C58" s="134" t="s">
        <v>136</v>
      </c>
      <c r="D58" s="134" t="s">
        <v>416</v>
      </c>
      <c r="E58" s="134" t="s">
        <v>435</v>
      </c>
      <c r="F58" s="134" t="s">
        <v>436</v>
      </c>
      <c r="G58" s="134">
        <v>3</v>
      </c>
    </row>
    <row r="59" spans="1:7" ht="35.1" customHeight="1">
      <c r="A59" s="134">
        <v>54</v>
      </c>
      <c r="B59" s="134"/>
      <c r="C59" s="134" t="s">
        <v>136</v>
      </c>
      <c r="D59" s="134" t="s">
        <v>416</v>
      </c>
      <c r="E59" s="134" t="s">
        <v>437</v>
      </c>
      <c r="F59" s="134" t="s">
        <v>438</v>
      </c>
      <c r="G59" s="134">
        <v>3</v>
      </c>
    </row>
    <row r="60" spans="1:7" ht="35.1" customHeight="1">
      <c r="A60" s="134">
        <v>55</v>
      </c>
      <c r="B60" s="134"/>
      <c r="C60" s="134" t="s">
        <v>136</v>
      </c>
      <c r="D60" s="134" t="s">
        <v>416</v>
      </c>
      <c r="E60" s="134" t="s">
        <v>439</v>
      </c>
      <c r="F60" s="134" t="s">
        <v>440</v>
      </c>
      <c r="G60" s="134">
        <v>8</v>
      </c>
    </row>
    <row r="61" spans="1:7" ht="35.1" customHeight="1">
      <c r="A61" s="134">
        <v>56</v>
      </c>
      <c r="B61" s="134"/>
      <c r="C61" s="134" t="s">
        <v>136</v>
      </c>
      <c r="D61" s="134" t="s">
        <v>416</v>
      </c>
      <c r="E61" s="134" t="s">
        <v>441</v>
      </c>
      <c r="F61" s="134">
        <v>12</v>
      </c>
      <c r="G61" s="134">
        <v>1</v>
      </c>
    </row>
    <row r="62" spans="1:7" ht="35.1" customHeight="1">
      <c r="A62" s="134">
        <v>57</v>
      </c>
      <c r="B62" s="134"/>
      <c r="C62" s="134" t="s">
        <v>136</v>
      </c>
      <c r="D62" s="134" t="s">
        <v>416</v>
      </c>
      <c r="E62" s="134" t="s">
        <v>442</v>
      </c>
      <c r="F62" s="134" t="s">
        <v>443</v>
      </c>
      <c r="G62" s="134">
        <v>5</v>
      </c>
    </row>
    <row r="63" spans="1:7" ht="35.1" customHeight="1">
      <c r="A63" s="134">
        <v>58</v>
      </c>
      <c r="B63" s="134"/>
      <c r="C63" s="134" t="s">
        <v>136</v>
      </c>
      <c r="D63" s="134" t="s">
        <v>416</v>
      </c>
      <c r="E63" s="134" t="s">
        <v>444</v>
      </c>
      <c r="F63" s="134" t="s">
        <v>445</v>
      </c>
      <c r="G63" s="134">
        <v>4</v>
      </c>
    </row>
    <row r="64" spans="1:7" ht="35.1" customHeight="1">
      <c r="A64" s="134">
        <v>59</v>
      </c>
      <c r="B64" s="134"/>
      <c r="C64" s="134" t="s">
        <v>136</v>
      </c>
      <c r="D64" s="134" t="s">
        <v>416</v>
      </c>
      <c r="E64" s="134" t="s">
        <v>446</v>
      </c>
      <c r="F64" s="134" t="s">
        <v>447</v>
      </c>
      <c r="G64" s="134">
        <v>3</v>
      </c>
    </row>
    <row r="65" spans="1:7" ht="35.1" customHeight="1">
      <c r="A65" s="134">
        <v>60</v>
      </c>
      <c r="B65" s="134"/>
      <c r="C65" s="134" t="s">
        <v>136</v>
      </c>
      <c r="D65" s="134" t="s">
        <v>416</v>
      </c>
      <c r="E65" s="134" t="s">
        <v>448</v>
      </c>
      <c r="F65" s="134" t="s">
        <v>449</v>
      </c>
      <c r="G65" s="134">
        <v>4</v>
      </c>
    </row>
    <row r="66" spans="1:7" ht="35.1" customHeight="1">
      <c r="A66" s="134">
        <v>61</v>
      </c>
      <c r="B66" s="134"/>
      <c r="C66" s="134" t="s">
        <v>136</v>
      </c>
      <c r="D66" s="134" t="s">
        <v>164</v>
      </c>
      <c r="E66" s="134" t="s">
        <v>450</v>
      </c>
      <c r="F66" s="134" t="s">
        <v>451</v>
      </c>
      <c r="G66" s="134">
        <v>7</v>
      </c>
    </row>
    <row r="67" spans="1:7" ht="35.1" customHeight="1">
      <c r="A67" s="134">
        <v>62</v>
      </c>
      <c r="B67" s="134"/>
      <c r="C67" s="134" t="s">
        <v>136</v>
      </c>
      <c r="D67" s="134" t="s">
        <v>164</v>
      </c>
      <c r="E67" s="134" t="s">
        <v>452</v>
      </c>
      <c r="F67" s="134" t="s">
        <v>453</v>
      </c>
      <c r="G67" s="134">
        <v>4</v>
      </c>
    </row>
    <row r="68" spans="1:7" ht="35.1" customHeight="1">
      <c r="A68" s="134">
        <v>63</v>
      </c>
      <c r="B68" s="134"/>
      <c r="C68" s="134" t="s">
        <v>136</v>
      </c>
      <c r="D68" s="134" t="s">
        <v>164</v>
      </c>
      <c r="E68" s="134" t="s">
        <v>454</v>
      </c>
      <c r="F68" s="134" t="s">
        <v>455</v>
      </c>
      <c r="G68" s="134">
        <v>5</v>
      </c>
    </row>
    <row r="69" spans="1:7" ht="35.1" customHeight="1">
      <c r="A69" s="134">
        <v>64</v>
      </c>
      <c r="B69" s="134"/>
      <c r="C69" s="134" t="s">
        <v>136</v>
      </c>
      <c r="D69" s="134" t="s">
        <v>154</v>
      </c>
      <c r="E69" s="134" t="s">
        <v>150</v>
      </c>
      <c r="F69" s="134" t="s">
        <v>456</v>
      </c>
      <c r="G69" s="134">
        <v>5</v>
      </c>
    </row>
    <row r="70" spans="1:7" ht="35.1" customHeight="1">
      <c r="A70" s="134">
        <v>65</v>
      </c>
      <c r="B70" s="134"/>
      <c r="C70" s="134" t="s">
        <v>136</v>
      </c>
      <c r="D70" s="134" t="s">
        <v>154</v>
      </c>
      <c r="E70" s="134" t="s">
        <v>457</v>
      </c>
      <c r="F70" s="134" t="s">
        <v>458</v>
      </c>
      <c r="G70" s="134">
        <v>4</v>
      </c>
    </row>
    <row r="71" spans="1:7" ht="35.1" customHeight="1">
      <c r="A71" s="134">
        <v>66</v>
      </c>
      <c r="B71" s="134"/>
      <c r="C71" s="134" t="s">
        <v>136</v>
      </c>
      <c r="D71" s="134" t="s">
        <v>154</v>
      </c>
      <c r="E71" s="134" t="s">
        <v>459</v>
      </c>
      <c r="F71" s="134" t="s">
        <v>460</v>
      </c>
      <c r="G71" s="134">
        <v>6</v>
      </c>
    </row>
    <row r="72" spans="1:7" ht="35.1" customHeight="1">
      <c r="A72" s="134">
        <v>67</v>
      </c>
      <c r="B72" s="134"/>
      <c r="C72" s="134" t="s">
        <v>136</v>
      </c>
      <c r="D72" s="134" t="s">
        <v>154</v>
      </c>
      <c r="E72" s="134" t="s">
        <v>461</v>
      </c>
      <c r="F72" s="134" t="s">
        <v>462</v>
      </c>
      <c r="G72" s="134">
        <v>4</v>
      </c>
    </row>
    <row r="73" spans="1:7" ht="35.1" customHeight="1">
      <c r="A73" s="134">
        <v>68</v>
      </c>
      <c r="B73" s="134"/>
      <c r="C73" s="134" t="s">
        <v>136</v>
      </c>
      <c r="D73" s="134" t="s">
        <v>154</v>
      </c>
      <c r="E73" s="134" t="s">
        <v>199</v>
      </c>
      <c r="F73" s="134">
        <v>4</v>
      </c>
      <c r="G73" s="134">
        <v>1</v>
      </c>
    </row>
    <row r="74" spans="1:7" ht="35.1" customHeight="1">
      <c r="A74" s="134">
        <v>69</v>
      </c>
      <c r="B74" s="134"/>
      <c r="C74" s="134" t="s">
        <v>136</v>
      </c>
      <c r="D74" s="136" t="s">
        <v>463</v>
      </c>
      <c r="E74" s="136" t="s">
        <v>464</v>
      </c>
      <c r="F74" s="136" t="s">
        <v>465</v>
      </c>
      <c r="G74" s="136">
        <v>2</v>
      </c>
    </row>
    <row r="75" spans="1:7" ht="35.1" customHeight="1">
      <c r="A75" s="134">
        <v>70</v>
      </c>
      <c r="B75" s="134"/>
      <c r="C75" s="134" t="s">
        <v>136</v>
      </c>
      <c r="D75" s="136" t="s">
        <v>463</v>
      </c>
      <c r="E75" s="136" t="s">
        <v>466</v>
      </c>
      <c r="F75" s="136" t="s">
        <v>467</v>
      </c>
      <c r="G75" s="136">
        <v>8</v>
      </c>
    </row>
    <row r="76" spans="1:7" ht="35.1" customHeight="1">
      <c r="A76" s="134">
        <v>71</v>
      </c>
      <c r="B76" s="134"/>
      <c r="C76" s="134" t="s">
        <v>136</v>
      </c>
      <c r="D76" s="134" t="s">
        <v>468</v>
      </c>
      <c r="E76" s="134" t="s">
        <v>469</v>
      </c>
      <c r="F76" s="134">
        <v>2</v>
      </c>
      <c r="G76" s="134">
        <v>1</v>
      </c>
    </row>
    <row r="77" spans="1:7" ht="35.1" customHeight="1">
      <c r="A77" s="134">
        <v>72</v>
      </c>
      <c r="B77" s="134"/>
      <c r="C77" s="134" t="s">
        <v>136</v>
      </c>
      <c r="D77" s="134" t="s">
        <v>468</v>
      </c>
      <c r="E77" s="134" t="s">
        <v>470</v>
      </c>
      <c r="F77" s="134" t="s">
        <v>471</v>
      </c>
      <c r="G77" s="134">
        <v>8</v>
      </c>
    </row>
    <row r="78" spans="1:7" ht="35.1" customHeight="1">
      <c r="A78" s="134">
        <v>73</v>
      </c>
      <c r="B78" s="134"/>
      <c r="C78" s="134" t="s">
        <v>136</v>
      </c>
      <c r="D78" s="134" t="s">
        <v>468</v>
      </c>
      <c r="E78" s="134" t="s">
        <v>472</v>
      </c>
      <c r="F78" s="134" t="s">
        <v>473</v>
      </c>
      <c r="G78" s="134">
        <v>2</v>
      </c>
    </row>
    <row r="79" spans="1:7" ht="35.1" customHeight="1">
      <c r="A79" s="134">
        <v>74</v>
      </c>
      <c r="B79" s="137"/>
      <c r="C79" s="134" t="s">
        <v>230</v>
      </c>
      <c r="D79" s="134" t="s">
        <v>230</v>
      </c>
      <c r="E79" s="134" t="s">
        <v>474</v>
      </c>
      <c r="F79" s="134" t="s">
        <v>475</v>
      </c>
      <c r="G79" s="134">
        <v>8</v>
      </c>
    </row>
    <row r="80" spans="1:7" ht="35.1" customHeight="1">
      <c r="A80" s="134">
        <v>75</v>
      </c>
      <c r="B80" s="134"/>
      <c r="C80" s="134" t="s">
        <v>230</v>
      </c>
      <c r="D80" s="134" t="s">
        <v>230</v>
      </c>
      <c r="E80" s="134" t="s">
        <v>476</v>
      </c>
      <c r="F80" s="134" t="s">
        <v>477</v>
      </c>
      <c r="G80" s="134">
        <v>8</v>
      </c>
    </row>
    <row r="81" spans="1:7" ht="35.1" customHeight="1">
      <c r="A81" s="134">
        <v>76</v>
      </c>
      <c r="B81" s="134"/>
      <c r="C81" s="134" t="s">
        <v>230</v>
      </c>
      <c r="D81" s="134" t="s">
        <v>230</v>
      </c>
      <c r="E81" s="134" t="s">
        <v>478</v>
      </c>
      <c r="F81" s="134" t="s">
        <v>479</v>
      </c>
      <c r="G81" s="134">
        <v>7</v>
      </c>
    </row>
    <row r="82" spans="1:7" ht="35.1" customHeight="1">
      <c r="A82" s="134">
        <v>77</v>
      </c>
      <c r="B82" s="134"/>
      <c r="C82" s="134" t="s">
        <v>230</v>
      </c>
      <c r="D82" s="134" t="s">
        <v>230</v>
      </c>
      <c r="E82" s="134" t="s">
        <v>480</v>
      </c>
      <c r="F82" s="134" t="s">
        <v>481</v>
      </c>
      <c r="G82" s="134">
        <v>5</v>
      </c>
    </row>
    <row r="83" spans="1:7" ht="35.1" customHeight="1">
      <c r="A83" s="134">
        <v>78</v>
      </c>
      <c r="B83" s="134"/>
      <c r="C83" s="134" t="s">
        <v>230</v>
      </c>
      <c r="D83" s="134" t="s">
        <v>230</v>
      </c>
      <c r="E83" s="134" t="s">
        <v>482</v>
      </c>
      <c r="F83" s="134" t="s">
        <v>392</v>
      </c>
      <c r="G83" s="134">
        <v>2</v>
      </c>
    </row>
    <row r="84" spans="1:7" ht="35.1" customHeight="1">
      <c r="A84" s="134">
        <v>79</v>
      </c>
      <c r="B84" s="134"/>
      <c r="C84" s="134" t="s">
        <v>230</v>
      </c>
      <c r="D84" s="134" t="s">
        <v>230</v>
      </c>
      <c r="E84" s="134" t="s">
        <v>483</v>
      </c>
      <c r="F84" s="134" t="s">
        <v>484</v>
      </c>
      <c r="G84" s="134">
        <v>11</v>
      </c>
    </row>
    <row r="85" spans="1:7" ht="35.1" customHeight="1">
      <c r="A85" s="134">
        <v>80</v>
      </c>
      <c r="B85" s="134"/>
      <c r="C85" s="134" t="s">
        <v>230</v>
      </c>
      <c r="D85" s="136" t="s">
        <v>230</v>
      </c>
      <c r="E85" s="136" t="s">
        <v>485</v>
      </c>
      <c r="F85" s="136" t="s">
        <v>486</v>
      </c>
      <c r="G85" s="136">
        <v>3</v>
      </c>
    </row>
    <row r="86" spans="1:7" ht="35.1" customHeight="1">
      <c r="A86" s="134">
        <v>81</v>
      </c>
      <c r="B86" s="134"/>
      <c r="C86" s="134" t="s">
        <v>230</v>
      </c>
      <c r="D86" s="134" t="s">
        <v>230</v>
      </c>
      <c r="E86" s="134" t="s">
        <v>487</v>
      </c>
      <c r="F86" s="134" t="s">
        <v>488</v>
      </c>
      <c r="G86" s="134">
        <v>3</v>
      </c>
    </row>
    <row r="87" spans="1:7" ht="35.1" customHeight="1">
      <c r="A87" s="134">
        <v>82</v>
      </c>
      <c r="B87" s="134"/>
      <c r="C87" s="134" t="s">
        <v>230</v>
      </c>
      <c r="D87" s="136" t="s">
        <v>221</v>
      </c>
      <c r="E87" s="136" t="s">
        <v>489</v>
      </c>
      <c r="F87" s="136" t="s">
        <v>490</v>
      </c>
      <c r="G87" s="136">
        <v>2</v>
      </c>
    </row>
    <row r="88" spans="1:7" ht="35.1" customHeight="1">
      <c r="A88" s="134">
        <v>83</v>
      </c>
      <c r="B88" s="134"/>
      <c r="C88" s="134" t="s">
        <v>230</v>
      </c>
      <c r="D88" s="136" t="s">
        <v>221</v>
      </c>
      <c r="E88" s="136" t="s">
        <v>491</v>
      </c>
      <c r="F88" s="136" t="s">
        <v>492</v>
      </c>
      <c r="G88" s="136">
        <v>4</v>
      </c>
    </row>
    <row r="89" spans="1:7" ht="35.1" customHeight="1">
      <c r="A89" s="134">
        <v>84</v>
      </c>
      <c r="B89" s="134"/>
      <c r="C89" s="134" t="s">
        <v>230</v>
      </c>
      <c r="D89" s="136" t="s">
        <v>221</v>
      </c>
      <c r="E89" s="136" t="s">
        <v>493</v>
      </c>
      <c r="F89" s="136" t="s">
        <v>494</v>
      </c>
      <c r="G89" s="136">
        <v>2</v>
      </c>
    </row>
    <row r="90" spans="1:7" ht="35.1" customHeight="1">
      <c r="A90" s="134">
        <v>85</v>
      </c>
      <c r="B90" s="134"/>
      <c r="C90" s="134" t="s">
        <v>230</v>
      </c>
      <c r="D90" s="136" t="s">
        <v>221</v>
      </c>
      <c r="E90" s="136" t="s">
        <v>221</v>
      </c>
      <c r="F90" s="136" t="s">
        <v>495</v>
      </c>
      <c r="G90" s="136">
        <v>6</v>
      </c>
    </row>
    <row r="91" spans="1:7" ht="35.1" customHeight="1">
      <c r="A91" s="134">
        <v>86</v>
      </c>
      <c r="B91" s="134"/>
      <c r="C91" s="134" t="s">
        <v>230</v>
      </c>
      <c r="D91" s="136" t="s">
        <v>221</v>
      </c>
      <c r="E91" s="136" t="s">
        <v>496</v>
      </c>
      <c r="F91" s="136" t="s">
        <v>497</v>
      </c>
      <c r="G91" s="136">
        <v>5</v>
      </c>
    </row>
    <row r="92" spans="1:7" ht="35.1" customHeight="1">
      <c r="A92" s="134">
        <v>87</v>
      </c>
      <c r="B92" s="134"/>
      <c r="C92" s="134" t="s">
        <v>230</v>
      </c>
      <c r="D92" s="136" t="s">
        <v>221</v>
      </c>
      <c r="E92" s="136" t="s">
        <v>498</v>
      </c>
      <c r="F92" s="136">
        <v>11</v>
      </c>
      <c r="G92" s="136">
        <v>1</v>
      </c>
    </row>
    <row r="93" spans="1:7" ht="35.1" customHeight="1">
      <c r="A93" s="134">
        <v>88</v>
      </c>
      <c r="B93" s="134"/>
      <c r="C93" s="134" t="s">
        <v>230</v>
      </c>
      <c r="D93" s="136" t="s">
        <v>221</v>
      </c>
      <c r="E93" s="136" t="s">
        <v>499</v>
      </c>
      <c r="F93" s="136">
        <v>1</v>
      </c>
      <c r="G93" s="136">
        <v>1</v>
      </c>
    </row>
    <row r="94" spans="1:7" ht="35.1" customHeight="1">
      <c r="A94" s="134">
        <v>89</v>
      </c>
      <c r="B94" s="134"/>
      <c r="C94" s="134" t="s">
        <v>217</v>
      </c>
      <c r="D94" s="134" t="s">
        <v>217</v>
      </c>
      <c r="E94" s="134" t="s">
        <v>500</v>
      </c>
      <c r="F94" s="134" t="s">
        <v>501</v>
      </c>
      <c r="G94" s="134">
        <v>3</v>
      </c>
    </row>
    <row r="95" spans="1:7" ht="35.1" customHeight="1">
      <c r="A95" s="134">
        <v>90</v>
      </c>
      <c r="B95" s="134"/>
      <c r="C95" s="134" t="s">
        <v>217</v>
      </c>
      <c r="D95" s="134" t="s">
        <v>217</v>
      </c>
      <c r="E95" s="134" t="s">
        <v>502</v>
      </c>
      <c r="F95" s="134" t="s">
        <v>503</v>
      </c>
      <c r="G95" s="134">
        <v>2</v>
      </c>
    </row>
    <row r="96" spans="1:7" ht="35.1" customHeight="1">
      <c r="A96" s="134">
        <v>91</v>
      </c>
      <c r="B96" s="134"/>
      <c r="C96" s="134" t="s">
        <v>217</v>
      </c>
      <c r="D96" s="134" t="s">
        <v>217</v>
      </c>
      <c r="E96" s="134" t="s">
        <v>504</v>
      </c>
      <c r="F96" s="134" t="s">
        <v>505</v>
      </c>
      <c r="G96" s="134">
        <v>7</v>
      </c>
    </row>
    <row r="97" spans="1:7" ht="35.1" customHeight="1">
      <c r="A97" s="134">
        <v>92</v>
      </c>
      <c r="B97" s="134"/>
      <c r="C97" s="134" t="s">
        <v>217</v>
      </c>
      <c r="D97" s="134" t="s">
        <v>217</v>
      </c>
      <c r="E97" s="134" t="s">
        <v>506</v>
      </c>
      <c r="F97" s="134">
        <v>5</v>
      </c>
      <c r="G97" s="134">
        <v>1</v>
      </c>
    </row>
    <row r="98" spans="1:7" ht="35.1" customHeight="1">
      <c r="A98" s="134">
        <v>93</v>
      </c>
      <c r="B98" s="134"/>
      <c r="C98" s="134" t="s">
        <v>217</v>
      </c>
      <c r="D98" s="134" t="s">
        <v>217</v>
      </c>
      <c r="E98" s="134" t="s">
        <v>507</v>
      </c>
      <c r="F98" s="134" t="s">
        <v>481</v>
      </c>
      <c r="G98" s="134">
        <v>5</v>
      </c>
    </row>
    <row r="99" spans="1:7" ht="35.1" customHeight="1">
      <c r="A99" s="134">
        <v>94</v>
      </c>
      <c r="B99" s="134"/>
      <c r="C99" s="134" t="s">
        <v>217</v>
      </c>
      <c r="D99" s="134" t="s">
        <v>217</v>
      </c>
      <c r="E99" s="134" t="s">
        <v>216</v>
      </c>
      <c r="F99" s="134">
        <v>11</v>
      </c>
      <c r="G99" s="134">
        <v>1</v>
      </c>
    </row>
    <row r="100" spans="1:7" ht="35.1" customHeight="1">
      <c r="A100" s="134">
        <v>95</v>
      </c>
      <c r="B100" s="134"/>
      <c r="C100" s="134" t="s">
        <v>217</v>
      </c>
      <c r="D100" s="134" t="s">
        <v>217</v>
      </c>
      <c r="E100" s="134" t="s">
        <v>506</v>
      </c>
      <c r="F100" s="134" t="s">
        <v>508</v>
      </c>
      <c r="G100" s="134">
        <v>3</v>
      </c>
    </row>
    <row r="101" spans="1:7" ht="35.1" customHeight="1">
      <c r="A101" s="134">
        <v>96</v>
      </c>
      <c r="B101" s="134"/>
      <c r="C101" s="134" t="s">
        <v>217</v>
      </c>
      <c r="D101" s="134" t="s">
        <v>217</v>
      </c>
      <c r="E101" s="134" t="s">
        <v>509</v>
      </c>
      <c r="F101" s="134" t="s">
        <v>510</v>
      </c>
      <c r="G101" s="134">
        <v>5</v>
      </c>
    </row>
    <row r="102" spans="1:7" ht="35.1" customHeight="1">
      <c r="A102" s="134">
        <v>97</v>
      </c>
      <c r="B102" s="134"/>
      <c r="C102" s="134" t="s">
        <v>217</v>
      </c>
      <c r="D102" s="134" t="s">
        <v>210</v>
      </c>
      <c r="E102" s="134" t="s">
        <v>209</v>
      </c>
      <c r="F102" s="134">
        <v>13</v>
      </c>
      <c r="G102" s="134">
        <v>1</v>
      </c>
    </row>
    <row r="103" spans="1:7" ht="35.1" customHeight="1">
      <c r="A103" s="134">
        <v>98</v>
      </c>
      <c r="B103" s="134"/>
      <c r="C103" s="134" t="s">
        <v>217</v>
      </c>
      <c r="D103" s="134" t="s">
        <v>210</v>
      </c>
      <c r="E103" s="134" t="s">
        <v>511</v>
      </c>
      <c r="F103" s="134" t="s">
        <v>512</v>
      </c>
      <c r="G103" s="134">
        <v>4</v>
      </c>
    </row>
    <row r="104" spans="1:7" ht="35.1" customHeight="1">
      <c r="A104" s="134"/>
      <c r="C104" s="181" t="s">
        <v>120</v>
      </c>
      <c r="D104" s="182"/>
      <c r="E104" s="182"/>
      <c r="F104" s="183"/>
      <c r="G104" s="138">
        <f>SUM(G6:G103)</f>
        <v>385</v>
      </c>
    </row>
  </sheetData>
  <mergeCells count="5">
    <mergeCell ref="A1:G1"/>
    <mergeCell ref="A2:G2"/>
    <mergeCell ref="A3:G3"/>
    <mergeCell ref="A4:G4"/>
    <mergeCell ref="C104:F104"/>
  </mergeCells>
  <pageMargins left="0.7" right="0.7" top="0.75" bottom="0.75" header="0.3" footer="0.3"/>
  <pageSetup paperSize="9" scale="87" orientation="portrait" r:id="rId1"/>
</worksheet>
</file>

<file path=xl/worksheets/sheet8.xml><?xml version="1.0" encoding="utf-8"?>
<worksheet xmlns="http://schemas.openxmlformats.org/spreadsheetml/2006/main" xmlns:r="http://schemas.openxmlformats.org/officeDocument/2006/relationships">
  <dimension ref="A1:G38"/>
  <sheetViews>
    <sheetView topLeftCell="A7" workbookViewId="0">
      <selection activeCell="L7" sqref="L7"/>
    </sheetView>
  </sheetViews>
  <sheetFormatPr defaultColWidth="9.140625" defaultRowHeight="35.1" customHeight="1"/>
  <cols>
    <col min="1" max="1" width="6.5703125" style="50" customWidth="1"/>
    <col min="2" max="2" width="13.5703125" style="50" customWidth="1"/>
    <col min="3" max="3" width="21.42578125" style="50" customWidth="1"/>
    <col min="4" max="4" width="20" style="50" customWidth="1"/>
    <col min="5" max="5" width="19.5703125" style="50" customWidth="1"/>
    <col min="6" max="6" width="22.42578125" style="50" bestFit="1" customWidth="1"/>
    <col min="7" max="16384" width="9.140625" style="50"/>
  </cols>
  <sheetData>
    <row r="1" spans="1:7" s="45" customFormat="1" ht="23.25">
      <c r="A1" s="175" t="s">
        <v>113</v>
      </c>
      <c r="B1" s="175"/>
      <c r="C1" s="175"/>
      <c r="D1" s="175"/>
      <c r="E1" s="175"/>
      <c r="F1" s="175"/>
    </row>
    <row r="2" spans="1:7" s="45" customFormat="1" ht="23.25">
      <c r="A2" s="175" t="s">
        <v>114</v>
      </c>
      <c r="B2" s="175"/>
      <c r="C2" s="175"/>
      <c r="D2" s="175"/>
      <c r="E2" s="175"/>
      <c r="F2" s="175"/>
    </row>
    <row r="3" spans="1:7" s="45" customFormat="1" ht="23.25">
      <c r="A3" s="175" t="s">
        <v>115</v>
      </c>
      <c r="B3" s="175"/>
      <c r="C3" s="175"/>
      <c r="D3" s="175"/>
      <c r="E3" s="175"/>
      <c r="F3" s="175"/>
    </row>
    <row r="4" spans="1:7" s="45" customFormat="1" ht="22.5">
      <c r="A4" s="176" t="s">
        <v>330</v>
      </c>
      <c r="B4" s="185"/>
      <c r="C4" s="185"/>
      <c r="D4" s="185"/>
      <c r="E4" s="185"/>
      <c r="F4" s="185"/>
    </row>
    <row r="5" spans="1:7" s="45" customFormat="1" ht="91.9" customHeight="1">
      <c r="A5" s="186" t="s">
        <v>331</v>
      </c>
      <c r="B5" s="186"/>
      <c r="C5" s="186"/>
      <c r="D5" s="186"/>
      <c r="E5" s="186"/>
      <c r="F5" s="186"/>
    </row>
    <row r="6" spans="1:7" s="47" customFormat="1" ht="35.1" customHeight="1">
      <c r="A6" s="46" t="s">
        <v>116</v>
      </c>
      <c r="B6" s="46" t="s">
        <v>37</v>
      </c>
      <c r="C6" s="46" t="s">
        <v>117</v>
      </c>
      <c r="D6" s="46" t="s">
        <v>121</v>
      </c>
      <c r="E6" s="46" t="s">
        <v>118</v>
      </c>
      <c r="F6" s="46" t="s">
        <v>119</v>
      </c>
    </row>
    <row r="7" spans="1:7" ht="36" customHeight="1">
      <c r="A7" s="48">
        <v>1</v>
      </c>
      <c r="B7" s="48" t="s">
        <v>65</v>
      </c>
      <c r="C7" s="48" t="s">
        <v>93</v>
      </c>
      <c r="D7" s="48" t="s">
        <v>122</v>
      </c>
      <c r="E7" s="48" t="s">
        <v>94</v>
      </c>
      <c r="F7" s="49">
        <f>'PWS Panapur Langa'!L60</f>
        <v>6423600</v>
      </c>
    </row>
    <row r="8" spans="1:7" ht="36" customHeight="1">
      <c r="A8" s="48">
        <v>2</v>
      </c>
      <c r="B8" s="48" t="s">
        <v>96</v>
      </c>
      <c r="C8" s="48" t="s">
        <v>97</v>
      </c>
      <c r="D8" s="48" t="s">
        <v>123</v>
      </c>
      <c r="E8" s="48" t="s">
        <v>98</v>
      </c>
      <c r="F8" s="49">
        <f>'PWS Rajapakar South'!L60</f>
        <v>5520600</v>
      </c>
    </row>
    <row r="9" spans="1:7" ht="35.1" customHeight="1">
      <c r="A9" s="48">
        <v>3</v>
      </c>
      <c r="B9" s="48" t="s">
        <v>96</v>
      </c>
      <c r="C9" s="48" t="s">
        <v>100</v>
      </c>
      <c r="D9" s="48" t="s">
        <v>124</v>
      </c>
      <c r="E9" s="48" t="s">
        <v>242</v>
      </c>
      <c r="F9" s="49">
        <f>'PWS Rajapakar North'!L60</f>
        <v>4915200</v>
      </c>
    </row>
    <row r="10" spans="1:7" ht="35.1" customHeight="1">
      <c r="A10" s="48">
        <v>4</v>
      </c>
      <c r="B10" s="48" t="s">
        <v>96</v>
      </c>
      <c r="C10" s="48" t="s">
        <v>100</v>
      </c>
      <c r="D10" s="48" t="s">
        <v>125</v>
      </c>
      <c r="E10" s="48">
        <v>7</v>
      </c>
      <c r="F10" s="49">
        <f>'Additional WLS (7,)'!L56</f>
        <v>976500</v>
      </c>
    </row>
    <row r="11" spans="1:7" ht="35.1" customHeight="1">
      <c r="A11" s="48">
        <v>5</v>
      </c>
      <c r="B11" s="48" t="s">
        <v>96</v>
      </c>
      <c r="C11" s="48" t="s">
        <v>100</v>
      </c>
      <c r="D11" s="48" t="s">
        <v>126</v>
      </c>
      <c r="E11" s="48">
        <v>14</v>
      </c>
      <c r="F11" s="49">
        <f>'Additional WLS (14)'!L56</f>
        <v>914000</v>
      </c>
    </row>
    <row r="12" spans="1:7" ht="35.1" customHeight="1">
      <c r="A12" s="48">
        <v>6</v>
      </c>
      <c r="B12" s="48" t="s">
        <v>66</v>
      </c>
      <c r="C12" s="53" t="s">
        <v>107</v>
      </c>
      <c r="D12" s="48" t="s">
        <v>135</v>
      </c>
      <c r="E12" s="48" t="s">
        <v>108</v>
      </c>
      <c r="F12" s="49">
        <f>'PWS Jawaj'!L60</f>
        <v>3866300</v>
      </c>
    </row>
    <row r="13" spans="1:7" ht="35.1" customHeight="1">
      <c r="A13" s="48">
        <v>7</v>
      </c>
      <c r="B13" s="48" t="s">
        <v>66</v>
      </c>
      <c r="C13" s="48" t="s">
        <v>111</v>
      </c>
      <c r="D13" s="48" t="s">
        <v>128</v>
      </c>
      <c r="E13" s="48" t="s">
        <v>110</v>
      </c>
      <c r="F13" s="49">
        <f>'PWS  Dedhpura'!L60</f>
        <v>4872300</v>
      </c>
      <c r="G13" s="51"/>
    </row>
    <row r="14" spans="1:7" ht="35.1" customHeight="1">
      <c r="A14" s="48">
        <v>8</v>
      </c>
      <c r="B14" s="48" t="s">
        <v>66</v>
      </c>
      <c r="C14" s="48" t="s">
        <v>111</v>
      </c>
      <c r="D14" s="48" t="s">
        <v>127</v>
      </c>
      <c r="E14" s="48">
        <v>11</v>
      </c>
      <c r="F14" s="49">
        <f>'Additional WLS (11)'!L56</f>
        <v>1092100</v>
      </c>
      <c r="G14" s="51"/>
    </row>
    <row r="15" spans="1:7" ht="35.1" customHeight="1">
      <c r="A15" s="48">
        <v>9</v>
      </c>
      <c r="B15" s="48" t="s">
        <v>67</v>
      </c>
      <c r="C15" s="48" t="s">
        <v>68</v>
      </c>
      <c r="D15" s="48" t="s">
        <v>129</v>
      </c>
      <c r="E15" s="48" t="s">
        <v>243</v>
      </c>
      <c r="F15" s="49">
        <f>'PWS Nayagaon East'!L60</f>
        <v>7230600</v>
      </c>
    </row>
    <row r="16" spans="1:7" ht="35.1" customHeight="1">
      <c r="A16" s="48">
        <v>10</v>
      </c>
      <c r="B16" s="48" t="s">
        <v>67</v>
      </c>
      <c r="C16" s="48" t="s">
        <v>68</v>
      </c>
      <c r="D16" s="48" t="s">
        <v>130</v>
      </c>
      <c r="E16" s="48">
        <v>5</v>
      </c>
      <c r="F16" s="49">
        <f>'Additional WLS (5)'!L56</f>
        <v>1078000</v>
      </c>
    </row>
    <row r="17" spans="1:6" ht="37.5">
      <c r="A17" s="48">
        <v>11</v>
      </c>
      <c r="B17" s="48" t="s">
        <v>67</v>
      </c>
      <c r="C17" s="48" t="s">
        <v>67</v>
      </c>
      <c r="D17" s="48" t="s">
        <v>131</v>
      </c>
      <c r="E17" s="48" t="s">
        <v>244</v>
      </c>
      <c r="F17" s="49">
        <f>'PWS Sahdei Bujurg'!L60</f>
        <v>5371000</v>
      </c>
    </row>
    <row r="18" spans="1:6" ht="56.25">
      <c r="A18" s="48">
        <v>12</v>
      </c>
      <c r="B18" s="48" t="s">
        <v>67</v>
      </c>
      <c r="C18" s="48" t="s">
        <v>67</v>
      </c>
      <c r="D18" s="48" t="s">
        <v>132</v>
      </c>
      <c r="E18" s="48" t="s">
        <v>133</v>
      </c>
      <c r="F18" s="49">
        <f>'Additional WLS (4&amp;6)'!L56</f>
        <v>858900</v>
      </c>
    </row>
    <row r="19" spans="1:6" ht="37.5">
      <c r="A19" s="48">
        <v>13</v>
      </c>
      <c r="B19" s="48" t="s">
        <v>67</v>
      </c>
      <c r="C19" s="48" t="s">
        <v>67</v>
      </c>
      <c r="D19" s="48" t="s">
        <v>125</v>
      </c>
      <c r="E19" s="48">
        <v>7</v>
      </c>
      <c r="F19" s="49">
        <f>'Additional WLS (7)'!L56</f>
        <v>847400</v>
      </c>
    </row>
    <row r="20" spans="1:6" ht="78.75">
      <c r="A20" s="48">
        <v>14</v>
      </c>
      <c r="B20" s="48" t="s">
        <v>136</v>
      </c>
      <c r="C20" s="48" t="s">
        <v>198</v>
      </c>
      <c r="D20" s="48" t="s">
        <v>138</v>
      </c>
      <c r="E20" s="72" t="s">
        <v>137</v>
      </c>
      <c r="F20" s="49">
        <f>'Ghataro PWS_ '!L60</f>
        <v>9411100</v>
      </c>
    </row>
    <row r="21" spans="1:6" ht="37.5">
      <c r="A21" s="48">
        <v>15</v>
      </c>
      <c r="B21" s="48" t="s">
        <v>154</v>
      </c>
      <c r="C21" s="48" t="s">
        <v>156</v>
      </c>
      <c r="D21" s="48" t="s">
        <v>155</v>
      </c>
      <c r="E21" s="48">
        <v>5</v>
      </c>
      <c r="F21" s="49">
        <f>'Sondho Dulha PWS_SVS'!L60</f>
        <v>2235800</v>
      </c>
    </row>
    <row r="22" spans="1:6" ht="37.5">
      <c r="A22" s="48">
        <v>16</v>
      </c>
      <c r="B22" s="48" t="s">
        <v>154</v>
      </c>
      <c r="C22" s="48" t="s">
        <v>199</v>
      </c>
      <c r="D22" s="48" t="s">
        <v>200</v>
      </c>
      <c r="E22" s="48" t="s">
        <v>201</v>
      </c>
      <c r="F22" s="49">
        <f>'Prem Raj Piroi PWS_SVS'!L60</f>
        <v>5628000</v>
      </c>
    </row>
    <row r="23" spans="1:6" ht="56.25">
      <c r="A23" s="48">
        <v>17</v>
      </c>
      <c r="B23" s="48" t="s">
        <v>164</v>
      </c>
      <c r="C23" s="48" t="s">
        <v>162</v>
      </c>
      <c r="D23" s="48" t="s">
        <v>163</v>
      </c>
      <c r="E23" s="48" t="s">
        <v>161</v>
      </c>
      <c r="F23" s="49">
        <f>'Bhagwanpur Ratti PWS_ '!L60</f>
        <v>5982900</v>
      </c>
    </row>
    <row r="24" spans="1:6" ht="37.5">
      <c r="A24" s="48">
        <v>18</v>
      </c>
      <c r="B24" s="48" t="s">
        <v>164</v>
      </c>
      <c r="C24" s="48" t="s">
        <v>180</v>
      </c>
      <c r="D24" s="48" t="s">
        <v>181</v>
      </c>
      <c r="E24" s="48" t="s">
        <v>179</v>
      </c>
      <c r="F24" s="49">
        <f>'Daudnagar  PWS'!L60</f>
        <v>8246500</v>
      </c>
    </row>
    <row r="25" spans="1:6" ht="18.75">
      <c r="A25" s="48">
        <v>19</v>
      </c>
      <c r="B25" s="48" t="s">
        <v>164</v>
      </c>
      <c r="C25" s="48" t="s">
        <v>180</v>
      </c>
      <c r="D25" s="48" t="s">
        <v>181</v>
      </c>
      <c r="E25" s="48">
        <v>7</v>
      </c>
      <c r="F25" s="49">
        <f>'Daudnagr 7 '!L56</f>
        <v>861500</v>
      </c>
    </row>
    <row r="26" spans="1:6" ht="72" customHeight="1">
      <c r="A26" s="48">
        <v>20</v>
      </c>
      <c r="B26" s="48" t="s">
        <v>164</v>
      </c>
      <c r="C26" s="48" t="s">
        <v>187</v>
      </c>
      <c r="D26" s="48" t="s">
        <v>188</v>
      </c>
      <c r="E26" s="72" t="s">
        <v>187</v>
      </c>
      <c r="F26" s="49">
        <f>'Vaishali _PWS_SVS (2)'!L60</f>
        <v>5598500</v>
      </c>
    </row>
    <row r="27" spans="1:6" ht="37.5">
      <c r="A27" s="48">
        <v>21</v>
      </c>
      <c r="B27" s="48" t="s">
        <v>164</v>
      </c>
      <c r="C27" s="48" t="s">
        <v>202</v>
      </c>
      <c r="D27" s="48" t="s">
        <v>203</v>
      </c>
      <c r="E27" s="48" t="s">
        <v>196</v>
      </c>
      <c r="F27" s="49">
        <f>'BUDHIST SECTOR - I_PWS_SVS'!L60</f>
        <v>8183400</v>
      </c>
    </row>
    <row r="28" spans="1:6" ht="37.5">
      <c r="A28" s="48">
        <v>22</v>
      </c>
      <c r="B28" s="48" t="s">
        <v>164</v>
      </c>
      <c r="C28" s="48" t="s">
        <v>202</v>
      </c>
      <c r="D28" s="48" t="s">
        <v>197</v>
      </c>
      <c r="E28" s="48">
        <v>13</v>
      </c>
      <c r="F28" s="49">
        <f>'  BHAGWATPUR - 13 P-1800 (13)'!L56</f>
        <v>868000</v>
      </c>
    </row>
    <row r="29" spans="1:6" ht="18.75">
      <c r="A29" s="48">
        <v>23</v>
      </c>
      <c r="B29" s="48" t="s">
        <v>210</v>
      </c>
      <c r="C29" s="48" t="s">
        <v>209</v>
      </c>
      <c r="D29" s="48" t="s">
        <v>208</v>
      </c>
      <c r="E29" s="48" t="s">
        <v>207</v>
      </c>
      <c r="F29" s="49">
        <f>' DHANDHUA  PWS_SVS'!L60</f>
        <v>3796400</v>
      </c>
    </row>
    <row r="30" spans="1:6" ht="18.75">
      <c r="A30" s="48">
        <v>24</v>
      </c>
      <c r="B30" s="48" t="s">
        <v>217</v>
      </c>
      <c r="C30" s="48" t="s">
        <v>216</v>
      </c>
      <c r="D30" s="48" t="s">
        <v>216</v>
      </c>
      <c r="E30" s="48" t="s">
        <v>215</v>
      </c>
      <c r="F30" s="49">
        <f>'MALPUR PWS_SVS'!L60</f>
        <v>3888100</v>
      </c>
    </row>
    <row r="31" spans="1:6" ht="76.5" customHeight="1">
      <c r="A31" s="48">
        <v>25</v>
      </c>
      <c r="B31" s="48" t="s">
        <v>221</v>
      </c>
      <c r="C31" s="48" t="s">
        <v>234</v>
      </c>
      <c r="D31" s="48" t="s">
        <v>220</v>
      </c>
      <c r="E31" s="72" t="s">
        <v>219</v>
      </c>
      <c r="F31" s="49">
        <f>'Mansurpur Halaiya _PWS_SVS'!L60</f>
        <v>5489200</v>
      </c>
    </row>
    <row r="32" spans="1:6" ht="76.5" customHeight="1">
      <c r="A32" s="48">
        <v>26</v>
      </c>
      <c r="B32" s="48" t="s">
        <v>230</v>
      </c>
      <c r="C32" s="48" t="s">
        <v>238</v>
      </c>
      <c r="D32" s="48" t="s">
        <v>239</v>
      </c>
      <c r="E32" s="48" t="s">
        <v>240</v>
      </c>
      <c r="F32" s="49">
        <f>'Singhara North'!L60</f>
        <v>6313500</v>
      </c>
    </row>
    <row r="33" spans="1:6" ht="76.5" customHeight="1">
      <c r="A33" s="48">
        <v>27</v>
      </c>
      <c r="B33" s="48" t="s">
        <v>230</v>
      </c>
      <c r="C33" s="48" t="s">
        <v>227</v>
      </c>
      <c r="D33" s="48" t="s">
        <v>229</v>
      </c>
      <c r="E33" s="48" t="s">
        <v>228</v>
      </c>
      <c r="F33" s="49">
        <f>'Kanhauli Bisanpersi PWS_SVS'!L60</f>
        <v>9212800</v>
      </c>
    </row>
    <row r="34" spans="1:6" ht="27">
      <c r="A34" s="48"/>
      <c r="B34" s="184" t="s">
        <v>120</v>
      </c>
      <c r="C34" s="184"/>
      <c r="D34" s="184"/>
      <c r="E34" s="184"/>
      <c r="F34" s="52">
        <f>SUM(F7:F33)</f>
        <v>119682200</v>
      </c>
    </row>
    <row r="38" spans="1:6" ht="35.1" customHeight="1">
      <c r="A38" s="50" t="s">
        <v>231</v>
      </c>
      <c r="D38" s="50" t="s">
        <v>232</v>
      </c>
      <c r="F38" s="50" t="s">
        <v>233</v>
      </c>
    </row>
  </sheetData>
  <mergeCells count="6">
    <mergeCell ref="B34:E34"/>
    <mergeCell ref="A1:F1"/>
    <mergeCell ref="A2:F2"/>
    <mergeCell ref="A3:F3"/>
    <mergeCell ref="A4:F4"/>
    <mergeCell ref="A5:F5"/>
  </mergeCells>
  <pageMargins left="0.7" right="0.7" top="0.75" bottom="0.75" header="0.3" footer="0.3"/>
  <pageSetup scale="82" orientation="portrait" r:id="rId1"/>
</worksheet>
</file>

<file path=xl/worksheets/sheet9.xml><?xml version="1.0" encoding="utf-8"?>
<worksheet xmlns="http://schemas.openxmlformats.org/spreadsheetml/2006/main" xmlns:r="http://schemas.openxmlformats.org/officeDocument/2006/relationships">
  <dimension ref="A1:T60"/>
  <sheetViews>
    <sheetView topLeftCell="A17" workbookViewId="0">
      <selection activeCell="D17" sqref="D17"/>
    </sheetView>
  </sheetViews>
  <sheetFormatPr defaultRowHeight="15"/>
  <cols>
    <col min="2" max="2" width="23.140625" customWidth="1"/>
    <col min="3" max="3" width="10" customWidth="1"/>
    <col min="4" max="4" width="16.140625" customWidth="1"/>
    <col min="5" max="5" width="10" customWidth="1"/>
    <col min="6" max="6" width="15.42578125" customWidth="1"/>
    <col min="7" max="7" width="11.5703125" customWidth="1"/>
    <col min="8" max="8" width="12.42578125" customWidth="1"/>
    <col min="9" max="9" width="13.42578125" customWidth="1"/>
    <col min="10" max="10" width="11.5703125" customWidth="1"/>
    <col min="11" max="11" width="13.85546875" customWidth="1"/>
    <col min="12" max="12" width="14.85546875" customWidth="1"/>
    <col min="16" max="16" width="9.42578125" bestFit="1" customWidth="1"/>
  </cols>
  <sheetData>
    <row r="1" spans="1:20" ht="35.450000000000003" customHeight="1">
      <c r="A1" s="187" t="s">
        <v>275</v>
      </c>
      <c r="B1" s="187"/>
      <c r="C1" s="187"/>
      <c r="D1" s="187"/>
      <c r="E1" s="187"/>
      <c r="F1" s="187"/>
      <c r="G1" s="187"/>
      <c r="H1" s="187"/>
      <c r="I1" s="187"/>
      <c r="J1" s="187"/>
      <c r="K1" s="187"/>
      <c r="L1" s="187"/>
    </row>
    <row r="2" spans="1:20" ht="20.25" customHeight="1">
      <c r="A2" s="11">
        <v>1</v>
      </c>
      <c r="B2" s="12" t="s">
        <v>35</v>
      </c>
      <c r="C2" s="11"/>
      <c r="D2" s="11" t="s">
        <v>65</v>
      </c>
      <c r="E2" s="11"/>
      <c r="F2" s="11"/>
      <c r="G2" s="11"/>
      <c r="H2" s="11"/>
      <c r="I2" s="11"/>
      <c r="J2" s="11"/>
      <c r="K2" s="11"/>
      <c r="L2" s="11"/>
    </row>
    <row r="3" spans="1:20" ht="20.25" customHeight="1">
      <c r="A3" s="11">
        <v>2</v>
      </c>
      <c r="B3" s="12" t="s">
        <v>36</v>
      </c>
      <c r="C3" s="11"/>
      <c r="D3" s="11" t="s">
        <v>65</v>
      </c>
      <c r="E3" s="11"/>
      <c r="F3" s="11"/>
      <c r="G3" s="11"/>
      <c r="H3" s="11"/>
      <c r="I3" s="11"/>
      <c r="J3" s="11"/>
      <c r="K3" s="11"/>
      <c r="L3" s="11"/>
    </row>
    <row r="4" spans="1:20" ht="20.25" customHeight="1">
      <c r="A4" s="11">
        <v>3</v>
      </c>
      <c r="B4" s="12" t="s">
        <v>37</v>
      </c>
      <c r="C4" s="11"/>
      <c r="D4" s="11" t="s">
        <v>65</v>
      </c>
      <c r="E4" s="11"/>
      <c r="F4" s="11"/>
      <c r="G4" s="11"/>
      <c r="H4" s="11"/>
      <c r="I4" s="11"/>
      <c r="J4" s="11"/>
      <c r="K4" s="11"/>
      <c r="L4" s="11"/>
    </row>
    <row r="5" spans="1:20" ht="20.25" customHeight="1">
      <c r="A5" s="11">
        <v>4</v>
      </c>
      <c r="B5" s="12" t="s">
        <v>38</v>
      </c>
      <c r="C5" s="11"/>
      <c r="D5" s="14" t="s">
        <v>93</v>
      </c>
      <c r="E5" s="11"/>
      <c r="F5" s="11"/>
      <c r="G5" s="11"/>
      <c r="H5" s="11"/>
      <c r="I5" s="11"/>
      <c r="J5" s="11"/>
      <c r="K5" s="11"/>
      <c r="L5" s="11"/>
    </row>
    <row r="6" spans="1:20" ht="29.25" customHeight="1">
      <c r="A6" s="14">
        <v>5</v>
      </c>
      <c r="B6" s="44" t="s">
        <v>39</v>
      </c>
      <c r="C6" s="14"/>
      <c r="D6" s="28" t="s">
        <v>94</v>
      </c>
      <c r="E6" s="11"/>
      <c r="F6" s="11"/>
      <c r="G6" s="11"/>
      <c r="H6" s="11"/>
      <c r="I6" s="11"/>
      <c r="J6" s="11"/>
      <c r="K6" s="11"/>
      <c r="L6" s="11"/>
    </row>
    <row r="7" spans="1:20" ht="36" customHeight="1">
      <c r="A7" s="11">
        <v>6</v>
      </c>
      <c r="B7" s="13" t="s">
        <v>40</v>
      </c>
      <c r="C7" s="11"/>
      <c r="D7" s="14">
        <v>2012</v>
      </c>
      <c r="E7" s="11"/>
      <c r="F7" s="11"/>
      <c r="G7" s="11"/>
      <c r="H7" s="11"/>
      <c r="I7" s="11"/>
      <c r="J7" s="11"/>
      <c r="K7" s="11"/>
      <c r="L7" s="11"/>
    </row>
    <row r="8" spans="1:20" ht="50.25" customHeight="1">
      <c r="A8" s="15" t="s">
        <v>63</v>
      </c>
      <c r="B8" s="15" t="s">
        <v>0</v>
      </c>
      <c r="C8" s="15" t="s">
        <v>1</v>
      </c>
      <c r="D8" s="15" t="s">
        <v>41</v>
      </c>
      <c r="E8" s="15" t="s">
        <v>2</v>
      </c>
      <c r="F8" s="15" t="s">
        <v>3</v>
      </c>
      <c r="G8" s="15" t="s">
        <v>25</v>
      </c>
      <c r="H8" s="15" t="s">
        <v>27</v>
      </c>
      <c r="I8" s="15" t="s">
        <v>28</v>
      </c>
      <c r="J8" s="15" t="s">
        <v>4</v>
      </c>
      <c r="K8" s="15" t="s">
        <v>6</v>
      </c>
      <c r="L8" s="15" t="s">
        <v>5</v>
      </c>
      <c r="M8" s="7"/>
      <c r="N8" s="7"/>
      <c r="O8" s="7"/>
      <c r="P8" s="7"/>
      <c r="Q8" s="7"/>
      <c r="R8" s="7"/>
      <c r="S8" s="7"/>
      <c r="T8" s="7"/>
    </row>
    <row r="9" spans="1:20">
      <c r="A9" s="14">
        <v>1</v>
      </c>
      <c r="B9" s="14">
        <v>2</v>
      </c>
      <c r="C9" s="14">
        <v>3</v>
      </c>
      <c r="D9" s="14">
        <v>4</v>
      </c>
      <c r="E9" s="14">
        <v>5</v>
      </c>
      <c r="F9" s="14">
        <v>6</v>
      </c>
      <c r="G9" s="14">
        <v>7</v>
      </c>
      <c r="H9" s="14">
        <v>8</v>
      </c>
      <c r="I9" s="14">
        <v>9</v>
      </c>
      <c r="J9" s="14">
        <v>10</v>
      </c>
      <c r="K9" s="14">
        <v>11</v>
      </c>
      <c r="L9" s="14">
        <v>12</v>
      </c>
      <c r="M9" s="8"/>
      <c r="N9" s="8"/>
      <c r="O9" s="8"/>
      <c r="P9" s="8"/>
      <c r="Q9" s="8"/>
      <c r="R9" s="8"/>
      <c r="S9" s="8"/>
      <c r="T9" s="8"/>
    </row>
    <row r="10" spans="1:20" ht="17.25" customHeight="1">
      <c r="A10" s="14" t="s">
        <v>42</v>
      </c>
      <c r="B10" s="19" t="s">
        <v>43</v>
      </c>
      <c r="C10" s="1"/>
      <c r="D10" s="1"/>
      <c r="E10" s="1"/>
      <c r="F10" s="1"/>
      <c r="G10" s="1"/>
      <c r="H10" s="1"/>
      <c r="I10" s="1"/>
      <c r="J10" s="1"/>
      <c r="K10" s="1"/>
      <c r="L10" s="1"/>
      <c r="M10" s="8"/>
      <c r="N10" s="8"/>
      <c r="O10" s="8"/>
      <c r="P10" s="8"/>
      <c r="Q10" s="8"/>
      <c r="R10" s="8"/>
      <c r="S10" s="8"/>
      <c r="T10" s="8"/>
    </row>
    <row r="11" spans="1:20">
      <c r="A11" s="14" t="s">
        <v>44</v>
      </c>
      <c r="B11" s="18" t="s">
        <v>7</v>
      </c>
      <c r="C11" s="16"/>
      <c r="D11" s="2"/>
      <c r="E11" s="2"/>
      <c r="F11" s="2"/>
      <c r="G11" s="2"/>
      <c r="H11" s="2"/>
      <c r="I11" s="2"/>
      <c r="J11" s="2"/>
      <c r="K11" s="2"/>
      <c r="L11" s="2"/>
    </row>
    <row r="12" spans="1:20">
      <c r="A12" s="16"/>
      <c r="B12" s="16" t="s">
        <v>8</v>
      </c>
      <c r="C12" s="16" t="s">
        <v>77</v>
      </c>
      <c r="D12" s="2"/>
      <c r="E12" s="2"/>
      <c r="F12" s="2"/>
      <c r="G12" s="2"/>
      <c r="H12" s="2"/>
      <c r="I12" s="2"/>
      <c r="J12" s="20">
        <v>1</v>
      </c>
      <c r="K12" s="20">
        <v>4000</v>
      </c>
      <c r="L12" s="34">
        <f>12*4000</f>
        <v>48000</v>
      </c>
    </row>
    <row r="13" spans="1:20">
      <c r="A13" s="163" t="s">
        <v>46</v>
      </c>
      <c r="B13" s="163"/>
      <c r="C13" s="163"/>
      <c r="D13" s="163"/>
      <c r="E13" s="163"/>
      <c r="F13" s="163"/>
      <c r="G13" s="163"/>
      <c r="H13" s="163"/>
      <c r="I13" s="163"/>
      <c r="J13" s="163"/>
      <c r="K13" s="163"/>
      <c r="L13" s="35">
        <f>L12</f>
        <v>48000</v>
      </c>
    </row>
    <row r="14" spans="1:20" ht="31.5" customHeight="1">
      <c r="A14" s="14" t="s">
        <v>45</v>
      </c>
      <c r="B14" s="15" t="s">
        <v>22</v>
      </c>
      <c r="C14" s="16"/>
      <c r="D14" s="2"/>
      <c r="E14" s="2"/>
      <c r="F14" s="2"/>
      <c r="G14" s="2"/>
      <c r="H14" s="2"/>
      <c r="I14" s="2"/>
      <c r="J14" s="2"/>
      <c r="K14" s="2"/>
      <c r="L14" s="41"/>
    </row>
    <row r="15" spans="1:20" ht="74.25" customHeight="1">
      <c r="A15" s="14"/>
      <c r="B15" s="17" t="s">
        <v>103</v>
      </c>
      <c r="C15" s="16" t="s">
        <v>23</v>
      </c>
      <c r="D15" s="2"/>
      <c r="E15" s="2"/>
      <c r="F15" s="2"/>
      <c r="G15" s="2"/>
      <c r="H15" s="2"/>
      <c r="I15" s="2"/>
      <c r="J15" s="16">
        <f>0.746*17.5</f>
        <v>13.055</v>
      </c>
      <c r="K15" s="16"/>
      <c r="L15" s="34"/>
    </row>
    <row r="16" spans="1:20" ht="18" customHeight="1">
      <c r="A16" s="14"/>
      <c r="B16" s="17" t="s">
        <v>24</v>
      </c>
      <c r="C16" s="16"/>
      <c r="D16" s="2"/>
      <c r="E16" s="2"/>
      <c r="F16" s="2"/>
      <c r="G16" s="2"/>
      <c r="H16" s="2"/>
      <c r="I16" s="2"/>
      <c r="J16" s="16">
        <v>10</v>
      </c>
      <c r="K16" s="16"/>
      <c r="L16" s="34"/>
    </row>
    <row r="17" spans="1:12" ht="60">
      <c r="A17" s="14"/>
      <c r="B17" s="17" t="s">
        <v>245</v>
      </c>
      <c r="C17" s="16" t="s">
        <v>87</v>
      </c>
      <c r="D17" s="2"/>
      <c r="E17" s="2"/>
      <c r="F17" s="2"/>
      <c r="G17" s="2"/>
      <c r="H17" s="2"/>
      <c r="I17" s="2"/>
      <c r="J17" s="16">
        <f>J15*10*365*1.11</f>
        <v>52892.332500000011</v>
      </c>
      <c r="K17" s="16">
        <v>9.7200000000000006</v>
      </c>
      <c r="L17" s="34">
        <f>J17*K17</f>
        <v>514113.47190000012</v>
      </c>
    </row>
    <row r="18" spans="1:12">
      <c r="A18" s="14"/>
      <c r="B18" s="17" t="s">
        <v>71</v>
      </c>
      <c r="C18" s="16"/>
      <c r="D18" s="2"/>
      <c r="E18" s="2"/>
      <c r="F18" s="2"/>
      <c r="G18" s="2"/>
      <c r="H18" s="2"/>
      <c r="I18" s="2"/>
      <c r="J18" s="16">
        <v>12</v>
      </c>
      <c r="K18" s="20">
        <v>630</v>
      </c>
      <c r="L18" s="34">
        <f>J18*K18*J15</f>
        <v>98695.8</v>
      </c>
    </row>
    <row r="19" spans="1:12" ht="30">
      <c r="A19" s="14"/>
      <c r="B19" s="17" t="s">
        <v>72</v>
      </c>
      <c r="C19" s="16"/>
      <c r="D19" s="2"/>
      <c r="E19" s="2"/>
      <c r="F19" s="2"/>
      <c r="G19" s="2"/>
      <c r="H19" s="2"/>
      <c r="I19" s="2"/>
      <c r="J19" s="16"/>
      <c r="K19" s="20"/>
      <c r="L19" s="34">
        <f>6%*L17</f>
        <v>30846.808314000005</v>
      </c>
    </row>
    <row r="20" spans="1:12">
      <c r="A20" s="163" t="s">
        <v>47</v>
      </c>
      <c r="B20" s="163"/>
      <c r="C20" s="163"/>
      <c r="D20" s="163"/>
      <c r="E20" s="163"/>
      <c r="F20" s="163"/>
      <c r="G20" s="163"/>
      <c r="H20" s="163"/>
      <c r="I20" s="163"/>
      <c r="J20" s="163"/>
      <c r="K20" s="163"/>
      <c r="L20" s="31">
        <f>SUM(L17:L19)</f>
        <v>643656.08021400019</v>
      </c>
    </row>
    <row r="21" spans="1:12">
      <c r="A21" s="167" t="s">
        <v>55</v>
      </c>
      <c r="B21" s="168"/>
      <c r="C21" s="168"/>
      <c r="D21" s="168"/>
      <c r="E21" s="168"/>
      <c r="F21" s="168"/>
      <c r="G21" s="168"/>
      <c r="H21" s="168"/>
      <c r="I21" s="168"/>
      <c r="J21" s="168"/>
      <c r="K21" s="169"/>
      <c r="L21" s="31">
        <f>L20+L13</f>
        <v>691656.08021400019</v>
      </c>
    </row>
    <row r="22" spans="1:12">
      <c r="A22" s="11" t="s">
        <v>51</v>
      </c>
      <c r="B22" s="11" t="s">
        <v>52</v>
      </c>
      <c r="C22" s="9"/>
      <c r="D22" s="9"/>
      <c r="E22" s="9"/>
      <c r="F22" s="9"/>
      <c r="G22" s="9"/>
      <c r="H22" s="9"/>
      <c r="I22" s="9"/>
      <c r="J22" s="9"/>
      <c r="K22" s="9"/>
      <c r="L22" s="42"/>
    </row>
    <row r="23" spans="1:12">
      <c r="A23" s="14" t="s">
        <v>44</v>
      </c>
      <c r="B23" s="18" t="s">
        <v>18</v>
      </c>
      <c r="C23" s="16"/>
      <c r="D23" s="16"/>
      <c r="E23" s="16"/>
      <c r="F23" s="16"/>
      <c r="G23" s="16"/>
      <c r="H23" s="16"/>
      <c r="I23" s="16"/>
      <c r="J23" s="16"/>
      <c r="K23" s="16"/>
      <c r="L23" s="34"/>
    </row>
    <row r="24" spans="1:12" ht="90">
      <c r="A24" s="16"/>
      <c r="B24" s="17" t="s">
        <v>95</v>
      </c>
      <c r="C24" s="16" t="s">
        <v>19</v>
      </c>
      <c r="D24" s="16"/>
      <c r="E24" s="16"/>
      <c r="F24" s="16"/>
      <c r="G24" s="16"/>
      <c r="H24" s="16"/>
      <c r="I24" s="16"/>
      <c r="J24" s="37">
        <f>(756*5*81*(100/30)*(2/1000000)*365)</f>
        <v>745.03800000000001</v>
      </c>
      <c r="K24" s="20">
        <v>150</v>
      </c>
      <c r="L24" s="34">
        <f>J24*K24</f>
        <v>111755.7</v>
      </c>
    </row>
    <row r="25" spans="1:12">
      <c r="A25" s="163" t="s">
        <v>46</v>
      </c>
      <c r="B25" s="163"/>
      <c r="C25" s="163"/>
      <c r="D25" s="163"/>
      <c r="E25" s="163"/>
      <c r="F25" s="163"/>
      <c r="G25" s="163"/>
      <c r="H25" s="163"/>
      <c r="I25" s="163"/>
      <c r="J25" s="163"/>
      <c r="K25" s="163"/>
      <c r="L25" s="31">
        <f>L24</f>
        <v>111755.7</v>
      </c>
    </row>
    <row r="26" spans="1:12" ht="45">
      <c r="A26" s="14" t="s">
        <v>45</v>
      </c>
      <c r="B26" s="21" t="s">
        <v>20</v>
      </c>
      <c r="C26" s="16"/>
      <c r="D26" s="16"/>
      <c r="E26" s="16"/>
      <c r="F26" s="16"/>
      <c r="G26" s="16"/>
      <c r="H26" s="16"/>
      <c r="I26" s="16"/>
      <c r="J26" s="16">
        <v>0</v>
      </c>
      <c r="K26" s="20">
        <v>270000</v>
      </c>
      <c r="L26" s="34">
        <f>J26*K26</f>
        <v>0</v>
      </c>
    </row>
    <row r="27" spans="1:12">
      <c r="A27" s="163" t="s">
        <v>53</v>
      </c>
      <c r="B27" s="163"/>
      <c r="C27" s="163"/>
      <c r="D27" s="163"/>
      <c r="E27" s="163"/>
      <c r="F27" s="163"/>
      <c r="G27" s="163"/>
      <c r="H27" s="163"/>
      <c r="I27" s="163"/>
      <c r="J27" s="163"/>
      <c r="K27" s="163"/>
      <c r="L27" s="31">
        <f>L26</f>
        <v>0</v>
      </c>
    </row>
    <row r="28" spans="1:12" ht="60">
      <c r="A28" s="14" t="s">
        <v>49</v>
      </c>
      <c r="B28" s="15" t="s">
        <v>21</v>
      </c>
      <c r="C28" s="16" t="s">
        <v>88</v>
      </c>
      <c r="D28" s="16"/>
      <c r="E28" s="16"/>
      <c r="F28" s="16"/>
      <c r="G28" s="16"/>
      <c r="H28" s="16"/>
      <c r="I28" s="16"/>
      <c r="J28" s="16">
        <v>1</v>
      </c>
      <c r="K28" s="20">
        <v>25000</v>
      </c>
      <c r="L28" s="34">
        <f>J28*K28</f>
        <v>25000</v>
      </c>
    </row>
    <row r="29" spans="1:12">
      <c r="A29" s="163" t="s">
        <v>48</v>
      </c>
      <c r="B29" s="163"/>
      <c r="C29" s="163"/>
      <c r="D29" s="163"/>
      <c r="E29" s="163"/>
      <c r="F29" s="163"/>
      <c r="G29" s="163"/>
      <c r="H29" s="163"/>
      <c r="I29" s="163"/>
      <c r="J29" s="163"/>
      <c r="K29" s="163"/>
      <c r="L29" s="31">
        <f>L28</f>
        <v>25000</v>
      </c>
    </row>
    <row r="30" spans="1:12">
      <c r="A30" s="10" t="s">
        <v>50</v>
      </c>
      <c r="B30" s="4" t="s">
        <v>10</v>
      </c>
      <c r="C30" s="2"/>
      <c r="D30" s="2"/>
      <c r="E30" s="2"/>
      <c r="F30" s="2"/>
      <c r="G30" s="2"/>
      <c r="H30" s="2"/>
      <c r="I30" s="9"/>
      <c r="J30" s="6"/>
      <c r="K30" s="6"/>
      <c r="L30" s="40"/>
    </row>
    <row r="31" spans="1:12" ht="18">
      <c r="A31" s="5"/>
      <c r="B31" s="4" t="s">
        <v>34</v>
      </c>
      <c r="C31" s="2"/>
      <c r="D31" s="2"/>
      <c r="E31" s="2"/>
      <c r="F31" s="2"/>
      <c r="G31" s="2"/>
      <c r="H31" s="9"/>
      <c r="I31" s="9" t="s">
        <v>30</v>
      </c>
      <c r="J31" s="6">
        <v>15.5</v>
      </c>
      <c r="K31" s="6"/>
      <c r="L31" s="40"/>
    </row>
    <row r="32" spans="1:12">
      <c r="A32" s="2"/>
      <c r="B32" s="16" t="s">
        <v>11</v>
      </c>
      <c r="C32" s="16" t="s">
        <v>88</v>
      </c>
      <c r="D32" s="23">
        <v>527143</v>
      </c>
      <c r="E32" s="20">
        <v>0</v>
      </c>
      <c r="F32" s="20">
        <f>D32+E32</f>
        <v>527143</v>
      </c>
      <c r="G32" s="24">
        <v>0.01</v>
      </c>
      <c r="H32" s="20">
        <v>2</v>
      </c>
      <c r="I32" s="20">
        <f>F32*G32</f>
        <v>5271.43</v>
      </c>
      <c r="J32" s="20">
        <f>(1+(H32/100))^$J$31*I32</f>
        <v>7165.2460130975687</v>
      </c>
      <c r="K32" s="20"/>
      <c r="L32" s="34">
        <f>J32</f>
        <v>7165.2460130975687</v>
      </c>
    </row>
    <row r="33" spans="1:12">
      <c r="A33" s="2"/>
      <c r="B33" s="16" t="s">
        <v>29</v>
      </c>
      <c r="C33" s="16"/>
      <c r="D33" s="23"/>
      <c r="E33" s="20"/>
      <c r="F33" s="20"/>
      <c r="G33" s="24"/>
      <c r="H33" s="20"/>
      <c r="I33" s="20"/>
      <c r="J33" s="20"/>
      <c r="K33" s="20"/>
      <c r="L33" s="34"/>
    </row>
    <row r="34" spans="1:12">
      <c r="A34" s="2"/>
      <c r="B34" s="16" t="s">
        <v>12</v>
      </c>
      <c r="C34" s="16" t="s">
        <v>88</v>
      </c>
      <c r="D34" s="23">
        <v>221968</v>
      </c>
      <c r="E34" s="20">
        <v>0</v>
      </c>
      <c r="F34" s="20">
        <f t="shared" ref="F34:F39" si="0">D34+E34</f>
        <v>221968</v>
      </c>
      <c r="G34" s="24">
        <v>0.01</v>
      </c>
      <c r="H34" s="20">
        <v>2</v>
      </c>
      <c r="I34" s="20">
        <f t="shared" ref="I34:I35" si="1">F34*G34</f>
        <v>2219.6799999999998</v>
      </c>
      <c r="J34" s="20">
        <f t="shared" ref="J34:J41" si="2">(1+(H34/100))^$J$31*I34</f>
        <v>3017.1231089765793</v>
      </c>
      <c r="K34" s="20"/>
      <c r="L34" s="34">
        <f t="shared" ref="L34:L39" si="3">J34</f>
        <v>3017.1231089765793</v>
      </c>
    </row>
    <row r="35" spans="1:12">
      <c r="A35" s="2"/>
      <c r="B35" s="16" t="s">
        <v>13</v>
      </c>
      <c r="C35" s="16" t="s">
        <v>88</v>
      </c>
      <c r="D35" s="23">
        <v>59059</v>
      </c>
      <c r="E35" s="20">
        <v>0</v>
      </c>
      <c r="F35" s="20">
        <f t="shared" si="0"/>
        <v>59059</v>
      </c>
      <c r="G35" s="24">
        <v>0.03</v>
      </c>
      <c r="H35" s="20">
        <v>3</v>
      </c>
      <c r="I35" s="20">
        <f t="shared" si="1"/>
        <v>1771.77</v>
      </c>
      <c r="J35" s="20">
        <f t="shared" si="2"/>
        <v>2801.4593607259862</v>
      </c>
      <c r="K35" s="20"/>
      <c r="L35" s="34">
        <f t="shared" si="3"/>
        <v>2801.4593607259862</v>
      </c>
    </row>
    <row r="36" spans="1:12">
      <c r="A36" s="2"/>
      <c r="B36" s="16" t="s">
        <v>14</v>
      </c>
      <c r="C36" s="16" t="s">
        <v>88</v>
      </c>
      <c r="D36" s="23">
        <v>14659682</v>
      </c>
      <c r="E36" s="20">
        <v>0</v>
      </c>
      <c r="F36" s="20">
        <f t="shared" si="0"/>
        <v>14659682</v>
      </c>
      <c r="G36" s="24">
        <v>2.5000000000000001E-3</v>
      </c>
      <c r="H36" s="20">
        <v>2</v>
      </c>
      <c r="I36" s="20">
        <f>F36*G36</f>
        <v>36649.205000000002</v>
      </c>
      <c r="J36" s="20">
        <f t="shared" si="2"/>
        <v>49815.812788834432</v>
      </c>
      <c r="K36" s="20"/>
      <c r="L36" s="34">
        <f t="shared" si="3"/>
        <v>49815.812788834432</v>
      </c>
    </row>
    <row r="37" spans="1:12">
      <c r="A37" s="2"/>
      <c r="B37" s="16" t="s">
        <v>15</v>
      </c>
      <c r="C37" s="16" t="s">
        <v>88</v>
      </c>
      <c r="D37" s="23">
        <v>0</v>
      </c>
      <c r="E37" s="20">
        <v>0</v>
      </c>
      <c r="F37" s="20">
        <f t="shared" si="0"/>
        <v>0</v>
      </c>
      <c r="G37" s="24">
        <v>5.0000000000000001E-3</v>
      </c>
      <c r="H37" s="20">
        <v>1.5</v>
      </c>
      <c r="I37" s="20">
        <f t="shared" ref="I37:I39" si="4">F37*G37</f>
        <v>0</v>
      </c>
      <c r="J37" s="20">
        <f t="shared" si="2"/>
        <v>0</v>
      </c>
      <c r="K37" s="20"/>
      <c r="L37" s="34">
        <f t="shared" si="3"/>
        <v>0</v>
      </c>
    </row>
    <row r="38" spans="1:12">
      <c r="A38" s="2"/>
      <c r="B38" s="16" t="s">
        <v>16</v>
      </c>
      <c r="C38" s="16" t="s">
        <v>88</v>
      </c>
      <c r="D38" s="23">
        <v>25000</v>
      </c>
      <c r="E38" s="20">
        <v>0</v>
      </c>
      <c r="F38" s="20">
        <f t="shared" si="0"/>
        <v>25000</v>
      </c>
      <c r="G38" s="24">
        <v>5.0000000000000001E-3</v>
      </c>
      <c r="H38" s="20">
        <v>2.5</v>
      </c>
      <c r="I38" s="20">
        <f t="shared" si="4"/>
        <v>125</v>
      </c>
      <c r="J38" s="20">
        <f t="shared" si="2"/>
        <v>183.28626723988822</v>
      </c>
      <c r="K38" s="20"/>
      <c r="L38" s="34">
        <f t="shared" si="3"/>
        <v>183.28626723988822</v>
      </c>
    </row>
    <row r="39" spans="1:12">
      <c r="A39" s="2"/>
      <c r="B39" s="16" t="s">
        <v>17</v>
      </c>
      <c r="C39" s="16" t="s">
        <v>88</v>
      </c>
      <c r="D39" s="23">
        <v>1649786</v>
      </c>
      <c r="E39" s="20">
        <v>0</v>
      </c>
      <c r="F39" s="20">
        <f t="shared" si="0"/>
        <v>1649786</v>
      </c>
      <c r="G39" s="24">
        <v>0.01</v>
      </c>
      <c r="H39" s="20">
        <v>5</v>
      </c>
      <c r="I39" s="20">
        <f t="shared" si="4"/>
        <v>16497.86</v>
      </c>
      <c r="J39" s="20">
        <f>(1+(H39/100))^7.5*I39</f>
        <v>23787.420887043947</v>
      </c>
      <c r="K39" s="20"/>
      <c r="L39" s="34">
        <f t="shared" si="3"/>
        <v>23787.420887043947</v>
      </c>
    </row>
    <row r="40" spans="1:12" ht="30">
      <c r="A40" s="2"/>
      <c r="B40" s="16"/>
      <c r="C40" s="16"/>
      <c r="D40" s="23"/>
      <c r="E40" s="20"/>
      <c r="F40" s="20"/>
      <c r="G40" s="24"/>
      <c r="H40" s="25" t="s">
        <v>32</v>
      </c>
      <c r="I40" s="26">
        <f>SUM(I32:I39)</f>
        <v>62534.945000000007</v>
      </c>
      <c r="J40" s="26">
        <f t="shared" ref="J40:L40" si="5">SUM(J32:J39)</f>
        <v>86770.348425918404</v>
      </c>
      <c r="K40" s="26"/>
      <c r="L40" s="43">
        <f t="shared" si="5"/>
        <v>86770.348425918404</v>
      </c>
    </row>
    <row r="41" spans="1:12">
      <c r="A41" s="2"/>
      <c r="B41" s="16" t="s">
        <v>26</v>
      </c>
      <c r="C41" s="16" t="s">
        <v>88</v>
      </c>
      <c r="D41" s="23">
        <v>833131</v>
      </c>
      <c r="E41" s="20">
        <v>0</v>
      </c>
      <c r="F41" s="20">
        <f t="shared" ref="F41" si="6">D41+E41</f>
        <v>833131</v>
      </c>
      <c r="G41" s="24">
        <v>2.5000000000000001E-2</v>
      </c>
      <c r="H41" s="20">
        <v>5</v>
      </c>
      <c r="I41" s="20">
        <f t="shared" ref="I41" si="7">F41*G41</f>
        <v>20828.275000000001</v>
      </c>
      <c r="J41" s="20">
        <f t="shared" si="2"/>
        <v>44369.796689535549</v>
      </c>
      <c r="K41" s="20"/>
      <c r="L41" s="34">
        <f>J41</f>
        <v>44369.796689535549</v>
      </c>
    </row>
    <row r="42" spans="1:12" ht="45">
      <c r="A42" s="2"/>
      <c r="B42" s="2"/>
      <c r="C42" s="2"/>
      <c r="D42" s="23"/>
      <c r="E42" s="20"/>
      <c r="F42" s="20"/>
      <c r="G42" s="24"/>
      <c r="H42" s="25" t="s">
        <v>33</v>
      </c>
      <c r="I42" s="26">
        <f>SUM(I41)</f>
        <v>20828.275000000001</v>
      </c>
      <c r="J42" s="26">
        <f t="shared" ref="J42" si="8">SUM(J41)</f>
        <v>44369.796689535549</v>
      </c>
      <c r="K42" s="26"/>
      <c r="L42" s="43">
        <f>L41</f>
        <v>44369.796689535549</v>
      </c>
    </row>
    <row r="43" spans="1:12">
      <c r="A43" s="3"/>
      <c r="B43" s="3"/>
      <c r="C43" s="3"/>
      <c r="D43" s="26">
        <f>SUM(D32:D41)</f>
        <v>17975769</v>
      </c>
      <c r="E43" s="27"/>
      <c r="F43" s="26">
        <f>SUM(F32:F41)</f>
        <v>17975769</v>
      </c>
      <c r="G43" s="27"/>
      <c r="H43" s="18" t="s">
        <v>31</v>
      </c>
      <c r="I43" s="26">
        <f>I40+I42</f>
        <v>83363.22</v>
      </c>
      <c r="J43" s="26">
        <f t="shared" ref="J43" si="9">J40+J42</f>
        <v>131140.14511545395</v>
      </c>
      <c r="K43" s="26"/>
      <c r="L43" s="43">
        <f>L42+L40</f>
        <v>131140.14511545395</v>
      </c>
    </row>
    <row r="44" spans="1:12">
      <c r="A44" s="163" t="s">
        <v>54</v>
      </c>
      <c r="B44" s="163"/>
      <c r="C44" s="163"/>
      <c r="D44" s="163"/>
      <c r="E44" s="163"/>
      <c r="F44" s="163"/>
      <c r="G44" s="163"/>
      <c r="H44" s="163"/>
      <c r="I44" s="163"/>
      <c r="J44" s="163"/>
      <c r="K44" s="163"/>
      <c r="L44" s="40">
        <f>L43</f>
        <v>131140.14511545395</v>
      </c>
    </row>
    <row r="45" spans="1:12">
      <c r="A45" s="167" t="s">
        <v>268</v>
      </c>
      <c r="B45" s="168"/>
      <c r="C45" s="168"/>
      <c r="D45" s="168"/>
      <c r="E45" s="168"/>
      <c r="F45" s="168"/>
      <c r="G45" s="168"/>
      <c r="H45" s="168"/>
      <c r="I45" s="168"/>
      <c r="J45" s="168"/>
      <c r="K45" s="169"/>
      <c r="L45" s="31">
        <f>+L44+L29+L27+L25</f>
        <v>267895.84511545394</v>
      </c>
    </row>
    <row r="46" spans="1:12">
      <c r="A46" s="11"/>
      <c r="B46" s="170" t="s">
        <v>256</v>
      </c>
      <c r="C46" s="171"/>
      <c r="D46" s="171"/>
      <c r="E46" s="171"/>
      <c r="F46" s="171"/>
      <c r="G46" s="171"/>
      <c r="H46" s="171"/>
      <c r="I46" s="171"/>
      <c r="J46" s="171"/>
      <c r="K46" s="171"/>
      <c r="L46" s="34">
        <f>2*350</f>
        <v>700</v>
      </c>
    </row>
    <row r="47" spans="1:12">
      <c r="A47" s="11"/>
      <c r="B47" s="168" t="s">
        <v>269</v>
      </c>
      <c r="C47" s="168"/>
      <c r="D47" s="168"/>
      <c r="E47" s="168"/>
      <c r="F47" s="168"/>
      <c r="G47" s="168"/>
      <c r="H47" s="168"/>
      <c r="I47" s="168"/>
      <c r="J47" s="168"/>
      <c r="K47" s="169"/>
      <c r="L47" s="35">
        <f>L45+L46</f>
        <v>268595.84511545394</v>
      </c>
    </row>
    <row r="48" spans="1:12">
      <c r="A48" s="11"/>
      <c r="B48" s="168" t="s">
        <v>257</v>
      </c>
      <c r="C48" s="168"/>
      <c r="D48" s="168"/>
      <c r="E48" s="168"/>
      <c r="F48" s="168"/>
      <c r="G48" s="168"/>
      <c r="H48" s="168"/>
      <c r="I48" s="168"/>
      <c r="J48" s="168"/>
      <c r="K48" s="169"/>
      <c r="L48" s="31">
        <f>2.92%*2.5*L47</f>
        <v>19607.496693428136</v>
      </c>
    </row>
    <row r="49" spans="1:16">
      <c r="A49" s="11"/>
      <c r="B49" s="168" t="s">
        <v>258</v>
      </c>
      <c r="C49" s="168"/>
      <c r="D49" s="168"/>
      <c r="E49" s="168"/>
      <c r="F49" s="168"/>
      <c r="G49" s="168"/>
      <c r="H49" s="168"/>
      <c r="I49" s="168"/>
      <c r="J49" s="168"/>
      <c r="K49" s="169"/>
      <c r="L49" s="31">
        <f>L47+L48</f>
        <v>288203.34180888208</v>
      </c>
      <c r="P49" s="80">
        <f>0.01*L49</f>
        <v>2882.0334180888208</v>
      </c>
    </row>
    <row r="50" spans="1:16">
      <c r="A50" s="11"/>
      <c r="B50" s="167" t="s">
        <v>259</v>
      </c>
      <c r="C50" s="168"/>
      <c r="D50" s="168"/>
      <c r="E50" s="168"/>
      <c r="F50" s="168"/>
      <c r="G50" s="168"/>
      <c r="H50" s="168"/>
      <c r="I50" s="168"/>
      <c r="J50" s="168"/>
      <c r="K50" s="169"/>
      <c r="L50" s="31">
        <f>L49+L21</f>
        <v>979859.42202288227</v>
      </c>
    </row>
    <row r="51" spans="1:16" ht="18.75">
      <c r="A51" s="79" t="s">
        <v>56</v>
      </c>
      <c r="B51" s="170" t="s">
        <v>260</v>
      </c>
      <c r="C51" s="171"/>
      <c r="D51" s="171"/>
      <c r="E51" s="171"/>
      <c r="F51" s="171"/>
      <c r="G51" s="171"/>
      <c r="H51" s="171"/>
      <c r="I51" s="171"/>
      <c r="J51" s="171"/>
      <c r="K51" s="171"/>
      <c r="L51" s="31">
        <f>0.1*L50</f>
        <v>97985.942202288235</v>
      </c>
      <c r="P51" s="80">
        <f>0.01*L13</f>
        <v>480</v>
      </c>
    </row>
    <row r="52" spans="1:16" ht="18.75">
      <c r="A52" s="79" t="s">
        <v>57</v>
      </c>
      <c r="B52" s="170" t="s">
        <v>261</v>
      </c>
      <c r="C52" s="171"/>
      <c r="D52" s="171"/>
      <c r="E52" s="171"/>
      <c r="F52" s="171"/>
      <c r="G52" s="171"/>
      <c r="H52" s="171"/>
      <c r="I52" s="171"/>
      <c r="J52" s="171"/>
      <c r="K52" s="171"/>
      <c r="L52" s="31">
        <f>0.18*L50</f>
        <v>176374.69596411882</v>
      </c>
    </row>
    <row r="53" spans="1:16" ht="18.75">
      <c r="A53" s="79" t="s">
        <v>58</v>
      </c>
      <c r="B53" s="170" t="s">
        <v>262</v>
      </c>
      <c r="C53" s="171"/>
      <c r="D53" s="171"/>
      <c r="E53" s="171"/>
      <c r="F53" s="171"/>
      <c r="G53" s="171"/>
      <c r="H53" s="171"/>
      <c r="I53" s="171"/>
      <c r="J53" s="171"/>
      <c r="K53" s="171"/>
      <c r="L53" s="31">
        <f>0.01*(L49+L13)</f>
        <v>3362.0334180888208</v>
      </c>
    </row>
    <row r="54" spans="1:16" ht="18.75">
      <c r="A54" s="79" t="s">
        <v>59</v>
      </c>
      <c r="B54" s="178" t="s">
        <v>263</v>
      </c>
      <c r="C54" s="178"/>
      <c r="D54" s="178"/>
      <c r="E54" s="178"/>
      <c r="F54" s="178"/>
      <c r="G54" s="178"/>
      <c r="H54" s="178"/>
      <c r="I54" s="178"/>
      <c r="J54" s="178"/>
      <c r="K54" s="178"/>
      <c r="L54" s="34">
        <f>0.05*L49</f>
        <v>14410.167090444105</v>
      </c>
    </row>
    <row r="55" spans="1:16" ht="18.75">
      <c r="A55" s="79" t="s">
        <v>60</v>
      </c>
      <c r="B55" s="172" t="s">
        <v>264</v>
      </c>
      <c r="C55" s="172"/>
      <c r="D55" s="172"/>
      <c r="E55" s="172"/>
      <c r="F55" s="172"/>
      <c r="G55" s="172"/>
      <c r="H55" s="172"/>
      <c r="I55" s="172"/>
      <c r="J55" s="172"/>
      <c r="K55" s="172"/>
      <c r="L55" s="34">
        <f>L51+L52+L53+L54</f>
        <v>292132.83867493999</v>
      </c>
    </row>
    <row r="56" spans="1:16" ht="18.75">
      <c r="A56" s="79" t="s">
        <v>61</v>
      </c>
      <c r="B56" s="172" t="s">
        <v>265</v>
      </c>
      <c r="C56" s="172"/>
      <c r="D56" s="172"/>
      <c r="E56" s="172"/>
      <c r="F56" s="172"/>
      <c r="G56" s="172"/>
      <c r="H56" s="172"/>
      <c r="I56" s="172"/>
      <c r="J56" s="172"/>
      <c r="K56" s="172"/>
      <c r="L56" s="34">
        <f>L55+L50</f>
        <v>1271992.2606978223</v>
      </c>
    </row>
    <row r="57" spans="1:16" ht="18.75">
      <c r="A57" s="79"/>
      <c r="B57" s="170" t="s">
        <v>274</v>
      </c>
      <c r="C57" s="171"/>
      <c r="D57" s="171"/>
      <c r="E57" s="171"/>
      <c r="F57" s="171"/>
      <c r="G57" s="171"/>
      <c r="H57" s="171"/>
      <c r="I57" s="171"/>
      <c r="J57" s="171"/>
      <c r="K57" s="171"/>
      <c r="L57" s="34">
        <f>0.01*L56</f>
        <v>12719.922606978223</v>
      </c>
    </row>
    <row r="58" spans="1:16" ht="18.75">
      <c r="A58" s="79" t="s">
        <v>62</v>
      </c>
      <c r="B58" s="172" t="s">
        <v>266</v>
      </c>
      <c r="C58" s="172"/>
      <c r="D58" s="172"/>
      <c r="E58" s="172"/>
      <c r="F58" s="172"/>
      <c r="G58" s="172"/>
      <c r="H58" s="172"/>
      <c r="I58" s="172"/>
      <c r="J58" s="172"/>
      <c r="K58" s="172"/>
      <c r="L58" s="35">
        <f>L57+L56</f>
        <v>1284712.1833048007</v>
      </c>
    </row>
    <row r="59" spans="1:16" ht="18.75">
      <c r="A59" s="79" t="s">
        <v>270</v>
      </c>
      <c r="B59" s="172" t="s">
        <v>267</v>
      </c>
      <c r="C59" s="172"/>
      <c r="D59" s="172"/>
      <c r="E59" s="172"/>
      <c r="F59" s="172"/>
      <c r="G59" s="172"/>
      <c r="H59" s="172"/>
      <c r="I59" s="172"/>
      <c r="J59" s="172"/>
      <c r="K59" s="172"/>
      <c r="L59" s="35">
        <f>L58*5</f>
        <v>6423560.9165240033</v>
      </c>
    </row>
    <row r="60" spans="1:16">
      <c r="A60" s="2"/>
      <c r="B60" s="172" t="s">
        <v>64</v>
      </c>
      <c r="C60" s="172"/>
      <c r="D60" s="172"/>
      <c r="E60" s="172"/>
      <c r="F60" s="172"/>
      <c r="G60" s="172"/>
      <c r="H60" s="172"/>
      <c r="I60" s="172"/>
      <c r="J60" s="172"/>
      <c r="K60" s="172"/>
      <c r="L60" s="35">
        <f>ROUND(L59,-2)</f>
        <v>6423600</v>
      </c>
    </row>
  </sheetData>
  <mergeCells count="24">
    <mergeCell ref="B60:K60"/>
    <mergeCell ref="B55:K55"/>
    <mergeCell ref="B56:K56"/>
    <mergeCell ref="B57:K57"/>
    <mergeCell ref="B58:K58"/>
    <mergeCell ref="B59:K59"/>
    <mergeCell ref="A27:K27"/>
    <mergeCell ref="A1:L1"/>
    <mergeCell ref="A13:K13"/>
    <mergeCell ref="A20:K20"/>
    <mergeCell ref="A21:K21"/>
    <mergeCell ref="A25:K25"/>
    <mergeCell ref="B54:K54"/>
    <mergeCell ref="A29:K29"/>
    <mergeCell ref="A44:K44"/>
    <mergeCell ref="A45:K45"/>
    <mergeCell ref="B46:K46"/>
    <mergeCell ref="B47:K47"/>
    <mergeCell ref="B48:K48"/>
    <mergeCell ref="B49:K49"/>
    <mergeCell ref="B50:K50"/>
    <mergeCell ref="B51:K51"/>
    <mergeCell ref="B52:K52"/>
    <mergeCell ref="B53:K53"/>
  </mergeCells>
  <pageMargins left="0.17" right="0.22" top="0.74803149606299213" bottom="0.74803149606299213" header="0.31496062992125984" footer="0.31496062992125984"/>
  <pageSetup scale="83" orientation="landscape" r:id="rId1"/>
  <rowBreaks count="1" manualBreakCount="1">
    <brk id="21" max="11" man="1"/>
  </rowBreaks>
</worksheet>
</file>

<file path=xl/worksheets/sheet10.xml><?xml version="1.0" encoding="utf-8"?>
<worksheet xmlns="http://schemas.openxmlformats.org/spreadsheetml/2006/main" xmlns:r="http://schemas.openxmlformats.org/officeDocument/2006/relationships">
  <dimension ref="A1:T60"/>
  <sheetViews>
    <sheetView workbookViewId="0">
      <selection sqref="A1:L1"/>
    </sheetView>
  </sheetViews>
  <sheetFormatPr defaultRowHeight="15"/>
  <cols>
    <col min="2" max="2" width="23.140625" customWidth="1"/>
    <col min="3" max="3" width="10" customWidth="1"/>
    <col min="4" max="4" width="16.140625" customWidth="1"/>
    <col min="5" max="5" width="10" customWidth="1"/>
    <col min="6" max="6" width="15.42578125" customWidth="1"/>
    <col min="7" max="7" width="11.5703125" customWidth="1"/>
    <col min="8" max="8" width="12.42578125" customWidth="1"/>
    <col min="9" max="9" width="13.42578125" customWidth="1"/>
    <col min="10" max="10" width="11.5703125" customWidth="1"/>
    <col min="11" max="11" width="13.85546875" customWidth="1"/>
    <col min="12" max="12" width="14.85546875" customWidth="1"/>
  </cols>
  <sheetData>
    <row r="1" spans="1:20" ht="35.450000000000003" customHeight="1">
      <c r="A1" s="187" t="s">
        <v>276</v>
      </c>
      <c r="B1" s="187"/>
      <c r="C1" s="187"/>
      <c r="D1" s="187"/>
      <c r="E1" s="187"/>
      <c r="F1" s="187"/>
      <c r="G1" s="187"/>
      <c r="H1" s="187"/>
      <c r="I1" s="187"/>
      <c r="J1" s="187"/>
      <c r="K1" s="187"/>
      <c r="L1" s="187"/>
    </row>
    <row r="2" spans="1:20" ht="20.25" customHeight="1">
      <c r="A2" s="11">
        <v>1</v>
      </c>
      <c r="B2" s="12" t="s">
        <v>35</v>
      </c>
      <c r="C2" s="11"/>
      <c r="D2" s="14" t="s">
        <v>65</v>
      </c>
      <c r="E2" s="11"/>
      <c r="F2" s="11"/>
      <c r="G2" s="11"/>
      <c r="H2" s="11"/>
      <c r="I2" s="11"/>
      <c r="J2" s="11"/>
      <c r="K2" s="11"/>
      <c r="L2" s="11"/>
    </row>
    <row r="3" spans="1:20" ht="20.25" customHeight="1">
      <c r="A3" s="11">
        <v>2</v>
      </c>
      <c r="B3" s="12" t="s">
        <v>36</v>
      </c>
      <c r="C3" s="11"/>
      <c r="D3" s="14" t="s">
        <v>65</v>
      </c>
      <c r="E3" s="11"/>
      <c r="F3" s="11"/>
      <c r="G3" s="11"/>
      <c r="H3" s="11"/>
      <c r="I3" s="11"/>
      <c r="J3" s="11"/>
      <c r="K3" s="11"/>
      <c r="L3" s="11"/>
    </row>
    <row r="4" spans="1:20" ht="20.25" customHeight="1">
      <c r="A4" s="11">
        <v>3</v>
      </c>
      <c r="B4" s="12" t="s">
        <v>37</v>
      </c>
      <c r="C4" s="11"/>
      <c r="D4" s="14" t="s">
        <v>96</v>
      </c>
      <c r="E4" s="11"/>
      <c r="F4" s="11"/>
      <c r="G4" s="11"/>
      <c r="H4" s="11"/>
      <c r="I4" s="11"/>
      <c r="J4" s="11"/>
      <c r="K4" s="11"/>
      <c r="L4" s="11"/>
    </row>
    <row r="5" spans="1:20" ht="20.25" customHeight="1">
      <c r="A5" s="11">
        <v>4</v>
      </c>
      <c r="B5" s="12" t="s">
        <v>38</v>
      </c>
      <c r="C5" s="11"/>
      <c r="D5" s="14" t="s">
        <v>97</v>
      </c>
      <c r="E5" s="11"/>
      <c r="F5" s="11"/>
      <c r="G5" s="11"/>
      <c r="H5" s="11"/>
      <c r="I5" s="11"/>
      <c r="J5" s="11"/>
      <c r="K5" s="11"/>
      <c r="L5" s="11"/>
    </row>
    <row r="6" spans="1:20" ht="27" customHeight="1">
      <c r="A6" s="14">
        <v>5</v>
      </c>
      <c r="B6" s="44" t="s">
        <v>39</v>
      </c>
      <c r="C6" s="14"/>
      <c r="D6" s="15" t="s">
        <v>98</v>
      </c>
      <c r="E6" s="11"/>
      <c r="F6" s="11"/>
      <c r="G6" s="11"/>
      <c r="H6" s="11"/>
      <c r="I6" s="11"/>
      <c r="J6" s="11"/>
      <c r="K6" s="11"/>
      <c r="L6" s="11"/>
    </row>
    <row r="7" spans="1:20" ht="36" customHeight="1">
      <c r="A7" s="11">
        <v>6</v>
      </c>
      <c r="B7" s="13" t="s">
        <v>40</v>
      </c>
      <c r="C7" s="11"/>
      <c r="D7" s="14">
        <v>2012</v>
      </c>
      <c r="E7" s="11"/>
      <c r="F7" s="11"/>
      <c r="G7" s="11"/>
      <c r="H7" s="11"/>
      <c r="I7" s="11"/>
      <c r="J7" s="11"/>
      <c r="K7" s="11"/>
      <c r="L7" s="11"/>
    </row>
    <row r="8" spans="1:20" ht="50.25" customHeight="1">
      <c r="A8" s="15" t="s">
        <v>63</v>
      </c>
      <c r="B8" s="15" t="s">
        <v>0</v>
      </c>
      <c r="C8" s="15" t="s">
        <v>1</v>
      </c>
      <c r="D8" s="15" t="s">
        <v>41</v>
      </c>
      <c r="E8" s="15" t="s">
        <v>2</v>
      </c>
      <c r="F8" s="15" t="s">
        <v>3</v>
      </c>
      <c r="G8" s="15" t="s">
        <v>25</v>
      </c>
      <c r="H8" s="15" t="s">
        <v>27</v>
      </c>
      <c r="I8" s="15" t="s">
        <v>28</v>
      </c>
      <c r="J8" s="15" t="s">
        <v>4</v>
      </c>
      <c r="K8" s="15" t="s">
        <v>6</v>
      </c>
      <c r="L8" s="15" t="s">
        <v>5</v>
      </c>
      <c r="M8" s="7"/>
      <c r="N8" s="7"/>
      <c r="O8" s="7"/>
      <c r="P8" s="7"/>
      <c r="Q8" s="7"/>
      <c r="R8" s="7"/>
      <c r="S8" s="7"/>
      <c r="T8" s="7"/>
    </row>
    <row r="9" spans="1:20">
      <c r="A9" s="14">
        <v>1</v>
      </c>
      <c r="B9" s="14">
        <v>2</v>
      </c>
      <c r="C9" s="14">
        <v>3</v>
      </c>
      <c r="D9" s="14">
        <v>4</v>
      </c>
      <c r="E9" s="14">
        <v>5</v>
      </c>
      <c r="F9" s="14">
        <v>6</v>
      </c>
      <c r="G9" s="14">
        <v>7</v>
      </c>
      <c r="H9" s="14">
        <v>8</v>
      </c>
      <c r="I9" s="14">
        <v>9</v>
      </c>
      <c r="J9" s="14">
        <v>10</v>
      </c>
      <c r="K9" s="14">
        <v>11</v>
      </c>
      <c r="L9" s="14">
        <v>12</v>
      </c>
      <c r="M9" s="8"/>
      <c r="N9" s="8"/>
      <c r="O9" s="8"/>
      <c r="P9" s="8"/>
      <c r="Q9" s="8"/>
      <c r="R9" s="8"/>
      <c r="S9" s="8"/>
      <c r="T9" s="8"/>
    </row>
    <row r="10" spans="1:20" ht="17.25" customHeight="1">
      <c r="A10" s="14" t="s">
        <v>42</v>
      </c>
      <c r="B10" s="19" t="s">
        <v>43</v>
      </c>
      <c r="C10" s="1"/>
      <c r="D10" s="1"/>
      <c r="E10" s="1"/>
      <c r="F10" s="1"/>
      <c r="G10" s="1"/>
      <c r="H10" s="1"/>
      <c r="I10" s="1"/>
      <c r="J10" s="1"/>
      <c r="K10" s="1"/>
      <c r="L10" s="1"/>
      <c r="M10" s="8"/>
      <c r="N10" s="8"/>
      <c r="O10" s="8"/>
      <c r="P10" s="8"/>
      <c r="Q10" s="8"/>
      <c r="R10" s="8"/>
      <c r="S10" s="8"/>
      <c r="T10" s="8"/>
    </row>
    <row r="11" spans="1:20">
      <c r="A11" s="14" t="s">
        <v>44</v>
      </c>
      <c r="B11" s="18" t="s">
        <v>7</v>
      </c>
      <c r="C11" s="16"/>
      <c r="D11" s="2"/>
      <c r="E11" s="2"/>
      <c r="F11" s="2"/>
      <c r="G11" s="2"/>
      <c r="H11" s="2"/>
      <c r="I11" s="2"/>
      <c r="J11" s="2"/>
      <c r="K11" s="2"/>
      <c r="L11" s="2"/>
    </row>
    <row r="12" spans="1:20">
      <c r="A12" s="16"/>
      <c r="B12" s="16" t="s">
        <v>8</v>
      </c>
      <c r="C12" s="16" t="s">
        <v>77</v>
      </c>
      <c r="D12" s="2"/>
      <c r="E12" s="2"/>
      <c r="F12" s="2"/>
      <c r="G12" s="2"/>
      <c r="H12" s="2"/>
      <c r="I12" s="2"/>
      <c r="J12" s="20">
        <v>1</v>
      </c>
      <c r="K12" s="20">
        <v>4000</v>
      </c>
      <c r="L12" s="34">
        <f>12*4000</f>
        <v>48000</v>
      </c>
    </row>
    <row r="13" spans="1:20">
      <c r="A13" s="163" t="s">
        <v>46</v>
      </c>
      <c r="B13" s="163"/>
      <c r="C13" s="163"/>
      <c r="D13" s="163"/>
      <c r="E13" s="163"/>
      <c r="F13" s="163"/>
      <c r="G13" s="163"/>
      <c r="H13" s="163"/>
      <c r="I13" s="163"/>
      <c r="J13" s="163"/>
      <c r="K13" s="163"/>
      <c r="L13" s="35">
        <f>L12</f>
        <v>48000</v>
      </c>
    </row>
    <row r="14" spans="1:20" ht="31.5" customHeight="1">
      <c r="A14" s="14" t="s">
        <v>45</v>
      </c>
      <c r="B14" s="15" t="s">
        <v>22</v>
      </c>
      <c r="C14" s="16"/>
      <c r="D14" s="2"/>
      <c r="E14" s="2"/>
      <c r="F14" s="2"/>
      <c r="G14" s="2"/>
      <c r="H14" s="2"/>
      <c r="I14" s="2"/>
      <c r="J14" s="2"/>
      <c r="K14" s="2"/>
      <c r="L14" s="41"/>
    </row>
    <row r="15" spans="1:20" ht="74.25" customHeight="1">
      <c r="A15" s="14"/>
      <c r="B15" s="17" t="s">
        <v>272</v>
      </c>
      <c r="C15" s="16" t="s">
        <v>23</v>
      </c>
      <c r="D15" s="2"/>
      <c r="E15" s="16">
        <v>12.5</v>
      </c>
      <c r="F15" s="16">
        <v>0.746</v>
      </c>
      <c r="G15" s="16">
        <f>E15*F15</f>
        <v>9.3249999999999993</v>
      </c>
      <c r="H15" s="2"/>
      <c r="I15" s="2"/>
      <c r="J15" s="16">
        <f>E15*F15</f>
        <v>9.3249999999999993</v>
      </c>
      <c r="K15" s="16"/>
      <c r="L15" s="34"/>
    </row>
    <row r="16" spans="1:20" ht="18" customHeight="1">
      <c r="A16" s="14"/>
      <c r="B16" s="17" t="s">
        <v>24</v>
      </c>
      <c r="C16" s="16"/>
      <c r="D16" s="2"/>
      <c r="E16" s="2"/>
      <c r="F16" s="2"/>
      <c r="G16" s="2"/>
      <c r="H16" s="2"/>
      <c r="I16" s="2"/>
      <c r="J16" s="16">
        <v>10</v>
      </c>
      <c r="K16" s="16"/>
      <c r="L16" s="34"/>
    </row>
    <row r="17" spans="1:12" ht="50.1" customHeight="1">
      <c r="A17" s="14"/>
      <c r="B17" s="17" t="s">
        <v>271</v>
      </c>
      <c r="C17" s="16" t="s">
        <v>87</v>
      </c>
      <c r="D17" s="2"/>
      <c r="E17" s="2"/>
      <c r="F17" s="2"/>
      <c r="G17" s="2"/>
      <c r="H17" s="2"/>
      <c r="I17" s="2"/>
      <c r="J17" s="16">
        <f>J15*J16*365*1.11</f>
        <v>37780.237500000003</v>
      </c>
      <c r="K17" s="16">
        <v>9.7200000000000006</v>
      </c>
      <c r="L17" s="34">
        <f>J17*K17</f>
        <v>367223.90850000008</v>
      </c>
    </row>
    <row r="18" spans="1:12">
      <c r="A18" s="14"/>
      <c r="B18" s="17" t="s">
        <v>71</v>
      </c>
      <c r="C18" s="16"/>
      <c r="D18" s="2"/>
      <c r="E18" s="2"/>
      <c r="F18" s="2"/>
      <c r="G18" s="2"/>
      <c r="H18" s="2"/>
      <c r="I18" s="2"/>
      <c r="J18" s="16">
        <v>12</v>
      </c>
      <c r="K18" s="20">
        <v>630</v>
      </c>
      <c r="L18" s="34">
        <f>J18*K18*J15</f>
        <v>70497</v>
      </c>
    </row>
    <row r="19" spans="1:12" ht="30">
      <c r="A19" s="14"/>
      <c r="B19" s="17" t="s">
        <v>72</v>
      </c>
      <c r="C19" s="16"/>
      <c r="D19" s="2"/>
      <c r="E19" s="2"/>
      <c r="F19" s="2"/>
      <c r="G19" s="2"/>
      <c r="H19" s="2"/>
      <c r="I19" s="2"/>
      <c r="J19" s="16"/>
      <c r="K19" s="20"/>
      <c r="L19" s="34">
        <f>6%*L17</f>
        <v>22033.434510000003</v>
      </c>
    </row>
    <row r="20" spans="1:12">
      <c r="A20" s="163" t="s">
        <v>47</v>
      </c>
      <c r="B20" s="163"/>
      <c r="C20" s="163"/>
      <c r="D20" s="163"/>
      <c r="E20" s="163"/>
      <c r="F20" s="163"/>
      <c r="G20" s="163"/>
      <c r="H20" s="163"/>
      <c r="I20" s="163"/>
      <c r="J20" s="163"/>
      <c r="K20" s="163"/>
      <c r="L20" s="31">
        <f>SUM(L17:L19)</f>
        <v>459754.34301000007</v>
      </c>
    </row>
    <row r="21" spans="1:12">
      <c r="A21" s="167" t="s">
        <v>55</v>
      </c>
      <c r="B21" s="168"/>
      <c r="C21" s="168"/>
      <c r="D21" s="168"/>
      <c r="E21" s="168"/>
      <c r="F21" s="168"/>
      <c r="G21" s="168"/>
      <c r="H21" s="168"/>
      <c r="I21" s="168"/>
      <c r="J21" s="168"/>
      <c r="K21" s="169"/>
      <c r="L21" s="31">
        <f>L20+L13</f>
        <v>507754.34301000007</v>
      </c>
    </row>
    <row r="22" spans="1:12">
      <c r="A22" s="11" t="s">
        <v>51</v>
      </c>
      <c r="B22" s="11" t="s">
        <v>52</v>
      </c>
      <c r="C22" s="9"/>
      <c r="D22" s="9"/>
      <c r="E22" s="9"/>
      <c r="F22" s="9"/>
      <c r="G22" s="9"/>
      <c r="H22" s="9"/>
      <c r="I22" s="9"/>
      <c r="J22" s="9"/>
      <c r="K22" s="9"/>
      <c r="L22" s="42"/>
    </row>
    <row r="23" spans="1:12">
      <c r="A23" s="14" t="s">
        <v>44</v>
      </c>
      <c r="B23" s="18" t="s">
        <v>18</v>
      </c>
      <c r="C23" s="16"/>
      <c r="D23" s="16"/>
      <c r="E23" s="16"/>
      <c r="F23" s="16"/>
      <c r="G23" s="16"/>
      <c r="H23" s="16"/>
      <c r="I23" s="16"/>
      <c r="J23" s="16"/>
      <c r="K23" s="16"/>
      <c r="L23" s="34"/>
    </row>
    <row r="24" spans="1:12" ht="90">
      <c r="A24" s="16"/>
      <c r="B24" s="17" t="s">
        <v>99</v>
      </c>
      <c r="C24" s="16" t="s">
        <v>19</v>
      </c>
      <c r="D24" s="16"/>
      <c r="E24" s="16"/>
      <c r="F24" s="16"/>
      <c r="G24" s="16"/>
      <c r="H24" s="16"/>
      <c r="I24" s="16"/>
      <c r="J24" s="37">
        <f>(728*5*81*(100/30)*(2/1000000)*365)</f>
        <v>717.44399999999996</v>
      </c>
      <c r="K24" s="20">
        <v>150</v>
      </c>
      <c r="L24" s="34">
        <f>J24*K24</f>
        <v>107616.59999999999</v>
      </c>
    </row>
    <row r="25" spans="1:12">
      <c r="A25" s="163" t="s">
        <v>46</v>
      </c>
      <c r="B25" s="163"/>
      <c r="C25" s="163"/>
      <c r="D25" s="163"/>
      <c r="E25" s="163"/>
      <c r="F25" s="163"/>
      <c r="G25" s="163"/>
      <c r="H25" s="163"/>
      <c r="I25" s="163"/>
      <c r="J25" s="163"/>
      <c r="K25" s="163"/>
      <c r="L25" s="31">
        <f>L24</f>
        <v>107616.59999999999</v>
      </c>
    </row>
    <row r="26" spans="1:12" ht="45">
      <c r="A26" s="14" t="s">
        <v>45</v>
      </c>
      <c r="B26" s="21" t="s">
        <v>20</v>
      </c>
      <c r="C26" s="16"/>
      <c r="D26" s="16"/>
      <c r="E26" s="16"/>
      <c r="F26" s="16"/>
      <c r="G26" s="16"/>
      <c r="H26" s="16"/>
      <c r="I26" s="16"/>
      <c r="J26" s="16">
        <v>0</v>
      </c>
      <c r="K26" s="20">
        <v>270000</v>
      </c>
      <c r="L26" s="34">
        <f>J26*K26</f>
        <v>0</v>
      </c>
    </row>
    <row r="27" spans="1:12">
      <c r="A27" s="163" t="s">
        <v>53</v>
      </c>
      <c r="B27" s="163"/>
      <c r="C27" s="163"/>
      <c r="D27" s="163"/>
      <c r="E27" s="163"/>
      <c r="F27" s="163"/>
      <c r="G27" s="163"/>
      <c r="H27" s="163"/>
      <c r="I27" s="163"/>
      <c r="J27" s="163"/>
      <c r="K27" s="163"/>
      <c r="L27" s="31">
        <f>L26</f>
        <v>0</v>
      </c>
    </row>
    <row r="28" spans="1:12" ht="60">
      <c r="A28" s="14" t="s">
        <v>49</v>
      </c>
      <c r="B28" s="15" t="s">
        <v>21</v>
      </c>
      <c r="C28" s="16" t="s">
        <v>88</v>
      </c>
      <c r="D28" s="16"/>
      <c r="E28" s="16"/>
      <c r="F28" s="16"/>
      <c r="G28" s="16"/>
      <c r="H28" s="16"/>
      <c r="I28" s="16"/>
      <c r="J28" s="16">
        <v>1</v>
      </c>
      <c r="K28" s="20">
        <v>25000</v>
      </c>
      <c r="L28" s="34">
        <f>J28*K28</f>
        <v>25000</v>
      </c>
    </row>
    <row r="29" spans="1:12">
      <c r="A29" s="163" t="s">
        <v>48</v>
      </c>
      <c r="B29" s="163"/>
      <c r="C29" s="163"/>
      <c r="D29" s="163"/>
      <c r="E29" s="163"/>
      <c r="F29" s="163"/>
      <c r="G29" s="163"/>
      <c r="H29" s="163"/>
      <c r="I29" s="163"/>
      <c r="J29" s="163"/>
      <c r="K29" s="163"/>
      <c r="L29" s="31">
        <f>L28</f>
        <v>25000</v>
      </c>
    </row>
    <row r="30" spans="1:12">
      <c r="A30" s="10" t="s">
        <v>50</v>
      </c>
      <c r="B30" s="4" t="s">
        <v>10</v>
      </c>
      <c r="C30" s="2"/>
      <c r="D30" s="2"/>
      <c r="E30" s="2"/>
      <c r="F30" s="2"/>
      <c r="G30" s="2"/>
      <c r="H30" s="2"/>
      <c r="I30" s="9"/>
      <c r="J30" s="6"/>
      <c r="K30" s="6"/>
      <c r="L30" s="40"/>
    </row>
    <row r="31" spans="1:12" ht="18">
      <c r="A31" s="5"/>
      <c r="B31" s="4" t="s">
        <v>34</v>
      </c>
      <c r="C31" s="2"/>
      <c r="D31" s="2"/>
      <c r="E31" s="2"/>
      <c r="F31" s="2"/>
      <c r="G31" s="2"/>
      <c r="H31" s="9"/>
      <c r="I31" s="9" t="s">
        <v>30</v>
      </c>
      <c r="J31" s="6">
        <v>15.5</v>
      </c>
      <c r="K31" s="6"/>
      <c r="L31" s="40"/>
    </row>
    <row r="32" spans="1:12">
      <c r="A32" s="2"/>
      <c r="B32" s="16" t="s">
        <v>11</v>
      </c>
      <c r="C32" s="16" t="s">
        <v>88</v>
      </c>
      <c r="D32" s="23">
        <v>527000</v>
      </c>
      <c r="E32" s="20">
        <v>0</v>
      </c>
      <c r="F32" s="20">
        <f>D32+E32</f>
        <v>527000</v>
      </c>
      <c r="G32" s="24">
        <v>0.01</v>
      </c>
      <c r="H32" s="20">
        <v>2</v>
      </c>
      <c r="I32" s="20">
        <f>F32*G32</f>
        <v>5270</v>
      </c>
      <c r="J32" s="20">
        <f>(1+(H32/100))^$J$31*I32</f>
        <v>7163.3022707356795</v>
      </c>
      <c r="K32" s="20"/>
      <c r="L32" s="34">
        <f>J32</f>
        <v>7163.3022707356795</v>
      </c>
    </row>
    <row r="33" spans="1:12">
      <c r="A33" s="2"/>
      <c r="B33" s="16" t="s">
        <v>29</v>
      </c>
      <c r="C33" s="16"/>
      <c r="D33" s="23"/>
      <c r="E33" s="20"/>
      <c r="F33" s="20"/>
      <c r="G33" s="24"/>
      <c r="H33" s="20"/>
      <c r="I33" s="20"/>
      <c r="J33" s="20"/>
      <c r="K33" s="20"/>
      <c r="L33" s="34"/>
    </row>
    <row r="34" spans="1:12">
      <c r="A34" s="2"/>
      <c r="B34" s="16" t="s">
        <v>12</v>
      </c>
      <c r="C34" s="16" t="s">
        <v>88</v>
      </c>
      <c r="D34" s="23">
        <v>140137</v>
      </c>
      <c r="E34" s="20">
        <v>0</v>
      </c>
      <c r="F34" s="20">
        <f t="shared" ref="F34:F39" si="0">D34+E34</f>
        <v>140137</v>
      </c>
      <c r="G34" s="24">
        <v>0.01</v>
      </c>
      <c r="H34" s="20">
        <v>2</v>
      </c>
      <c r="I34" s="20">
        <f t="shared" ref="I34:I35" si="1">F34*G34</f>
        <v>1401.3700000000001</v>
      </c>
      <c r="J34" s="20">
        <f t="shared" ref="J34:J41" si="2">(1+(H34/100))^$J$31*I34</f>
        <v>1904.8267368388729</v>
      </c>
      <c r="K34" s="20"/>
      <c r="L34" s="34">
        <f t="shared" ref="L34:L39" si="3">J34</f>
        <v>1904.8267368388729</v>
      </c>
    </row>
    <row r="35" spans="1:12">
      <c r="A35" s="2"/>
      <c r="B35" s="16" t="s">
        <v>13</v>
      </c>
      <c r="C35" s="16" t="s">
        <v>88</v>
      </c>
      <c r="D35" s="23">
        <v>30000</v>
      </c>
      <c r="E35" s="20">
        <v>0</v>
      </c>
      <c r="F35" s="20">
        <f t="shared" si="0"/>
        <v>30000</v>
      </c>
      <c r="G35" s="24">
        <v>0.03</v>
      </c>
      <c r="H35" s="20">
        <v>3</v>
      </c>
      <c r="I35" s="20">
        <f t="shared" si="1"/>
        <v>900</v>
      </c>
      <c r="J35" s="20">
        <f t="shared" si="2"/>
        <v>1423.047813572522</v>
      </c>
      <c r="K35" s="20"/>
      <c r="L35" s="34">
        <f t="shared" si="3"/>
        <v>1423.047813572522</v>
      </c>
    </row>
    <row r="36" spans="1:12">
      <c r="A36" s="2"/>
      <c r="B36" s="16" t="s">
        <v>14</v>
      </c>
      <c r="C36" s="16" t="s">
        <v>88</v>
      </c>
      <c r="D36" s="23">
        <f>2614902+1297601</f>
        <v>3912503</v>
      </c>
      <c r="E36" s="20">
        <v>0</v>
      </c>
      <c r="F36" s="20">
        <f t="shared" si="0"/>
        <v>3912503</v>
      </c>
      <c r="G36" s="24">
        <v>2.5000000000000001E-3</v>
      </c>
      <c r="H36" s="20">
        <v>2</v>
      </c>
      <c r="I36" s="20">
        <f>F36*G36</f>
        <v>9781.2574999999997</v>
      </c>
      <c r="J36" s="20">
        <f t="shared" si="2"/>
        <v>13295.27591278945</v>
      </c>
      <c r="K36" s="20"/>
      <c r="L36" s="34">
        <f t="shared" si="3"/>
        <v>13295.27591278945</v>
      </c>
    </row>
    <row r="37" spans="1:12">
      <c r="A37" s="2"/>
      <c r="B37" s="16" t="s">
        <v>15</v>
      </c>
      <c r="C37" s="16" t="s">
        <v>88</v>
      </c>
      <c r="D37" s="23">
        <v>1665000</v>
      </c>
      <c r="E37" s="20">
        <v>0</v>
      </c>
      <c r="F37" s="20">
        <f t="shared" si="0"/>
        <v>1665000</v>
      </c>
      <c r="G37" s="24">
        <v>5.0000000000000001E-3</v>
      </c>
      <c r="H37" s="20">
        <v>1.5</v>
      </c>
      <c r="I37" s="20">
        <f t="shared" ref="I37:I39" si="4">F37*G37</f>
        <v>8325</v>
      </c>
      <c r="J37" s="20">
        <f t="shared" si="2"/>
        <v>10485.952764548871</v>
      </c>
      <c r="K37" s="20"/>
      <c r="L37" s="34">
        <f t="shared" si="3"/>
        <v>10485.952764548871</v>
      </c>
    </row>
    <row r="38" spans="1:12">
      <c r="A38" s="2"/>
      <c r="B38" s="16" t="s">
        <v>16</v>
      </c>
      <c r="C38" s="16" t="s">
        <v>88</v>
      </c>
      <c r="D38" s="23">
        <v>25000</v>
      </c>
      <c r="E38" s="20">
        <v>0</v>
      </c>
      <c r="F38" s="20">
        <f t="shared" si="0"/>
        <v>25000</v>
      </c>
      <c r="G38" s="24">
        <v>5.0000000000000001E-3</v>
      </c>
      <c r="H38" s="20">
        <v>2.5</v>
      </c>
      <c r="I38" s="20">
        <f t="shared" si="4"/>
        <v>125</v>
      </c>
      <c r="J38" s="20">
        <f t="shared" si="2"/>
        <v>183.28626723988822</v>
      </c>
      <c r="K38" s="20"/>
      <c r="L38" s="34">
        <f t="shared" si="3"/>
        <v>183.28626723988822</v>
      </c>
    </row>
    <row r="39" spans="1:12">
      <c r="A39" s="2"/>
      <c r="B39" s="16" t="s">
        <v>17</v>
      </c>
      <c r="C39" s="16" t="s">
        <v>88</v>
      </c>
      <c r="D39" s="23">
        <f>891594+520180</f>
        <v>1411774</v>
      </c>
      <c r="E39" s="20">
        <v>0</v>
      </c>
      <c r="F39" s="20">
        <f t="shared" si="0"/>
        <v>1411774</v>
      </c>
      <c r="G39" s="24">
        <v>0.01</v>
      </c>
      <c r="H39" s="20">
        <v>5</v>
      </c>
      <c r="I39" s="20">
        <f t="shared" si="4"/>
        <v>14117.74</v>
      </c>
      <c r="J39" s="20">
        <f>(1+(H39/100))^7.5*I39</f>
        <v>20355.647541793649</v>
      </c>
      <c r="K39" s="20"/>
      <c r="L39" s="34">
        <f t="shared" si="3"/>
        <v>20355.647541793649</v>
      </c>
    </row>
    <row r="40" spans="1:12" ht="30">
      <c r="A40" s="2"/>
      <c r="B40" s="16"/>
      <c r="C40" s="16"/>
      <c r="D40" s="23"/>
      <c r="E40" s="20"/>
      <c r="F40" s="20"/>
      <c r="G40" s="24"/>
      <c r="H40" s="25" t="s">
        <v>32</v>
      </c>
      <c r="I40" s="26">
        <f>SUM(I32:I39)</f>
        <v>39920.3675</v>
      </c>
      <c r="J40" s="26">
        <f t="shared" ref="J40:L40" si="5">SUM(J32:J39)</f>
        <v>54811.339307518938</v>
      </c>
      <c r="K40" s="26"/>
      <c r="L40" s="43">
        <f t="shared" si="5"/>
        <v>54811.339307518938</v>
      </c>
    </row>
    <row r="41" spans="1:12">
      <c r="A41" s="2"/>
      <c r="B41" s="16" t="s">
        <v>26</v>
      </c>
      <c r="C41" s="16" t="s">
        <v>88</v>
      </c>
      <c r="D41" s="23">
        <v>2250000</v>
      </c>
      <c r="E41" s="20">
        <v>0</v>
      </c>
      <c r="F41" s="20">
        <f t="shared" ref="F41" si="6">D41+E41</f>
        <v>2250000</v>
      </c>
      <c r="G41" s="24">
        <v>2.5000000000000001E-2</v>
      </c>
      <c r="H41" s="20">
        <v>5</v>
      </c>
      <c r="I41" s="20">
        <f t="shared" ref="I41" si="7">F41*G41</f>
        <v>56250</v>
      </c>
      <c r="J41" s="20">
        <f t="shared" si="2"/>
        <v>119827.54518971803</v>
      </c>
      <c r="K41" s="20"/>
      <c r="L41" s="34">
        <f>J41</f>
        <v>119827.54518971803</v>
      </c>
    </row>
    <row r="42" spans="1:12" ht="45">
      <c r="A42" s="2"/>
      <c r="B42" s="2"/>
      <c r="C42" s="2"/>
      <c r="D42" s="23"/>
      <c r="E42" s="20"/>
      <c r="F42" s="20"/>
      <c r="G42" s="24"/>
      <c r="H42" s="25" t="s">
        <v>33</v>
      </c>
      <c r="I42" s="26">
        <f>SUM(I41)</f>
        <v>56250</v>
      </c>
      <c r="J42" s="26">
        <f t="shared" ref="J42" si="8">SUM(J41)</f>
        <v>119827.54518971803</v>
      </c>
      <c r="K42" s="26"/>
      <c r="L42" s="43">
        <f>L41</f>
        <v>119827.54518971803</v>
      </c>
    </row>
    <row r="43" spans="1:12">
      <c r="A43" s="3"/>
      <c r="B43" s="3"/>
      <c r="C43" s="3"/>
      <c r="D43" s="26">
        <f>SUM(D32:D41)</f>
        <v>9961414</v>
      </c>
      <c r="E43" s="27"/>
      <c r="F43" s="26">
        <f>SUM(F32:F41)</f>
        <v>9961414</v>
      </c>
      <c r="G43" s="27"/>
      <c r="H43" s="18" t="s">
        <v>31</v>
      </c>
      <c r="I43" s="26">
        <f>I40+I42</f>
        <v>96170.367499999993</v>
      </c>
      <c r="J43" s="26">
        <f t="shared" ref="J43" si="9">J40+J42</f>
        <v>174638.88449723698</v>
      </c>
      <c r="K43" s="26"/>
      <c r="L43" s="43">
        <f>L42+L40</f>
        <v>174638.88449723698</v>
      </c>
    </row>
    <row r="44" spans="1:12">
      <c r="A44" s="163" t="s">
        <v>54</v>
      </c>
      <c r="B44" s="163"/>
      <c r="C44" s="163"/>
      <c r="D44" s="163"/>
      <c r="E44" s="163"/>
      <c r="F44" s="163"/>
      <c r="G44" s="163"/>
      <c r="H44" s="163"/>
      <c r="I44" s="163"/>
      <c r="J44" s="163"/>
      <c r="K44" s="163"/>
      <c r="L44" s="40">
        <f>L43</f>
        <v>174638.88449723698</v>
      </c>
    </row>
    <row r="45" spans="1:12">
      <c r="A45" s="167" t="s">
        <v>268</v>
      </c>
      <c r="B45" s="168"/>
      <c r="C45" s="168"/>
      <c r="D45" s="168"/>
      <c r="E45" s="168"/>
      <c r="F45" s="168"/>
      <c r="G45" s="168"/>
      <c r="H45" s="168"/>
      <c r="I45" s="168"/>
      <c r="J45" s="168"/>
      <c r="K45" s="169"/>
      <c r="L45" s="31">
        <f>+L44+L29+L27+L25</f>
        <v>307255.48449723696</v>
      </c>
    </row>
    <row r="46" spans="1:12">
      <c r="A46" s="11"/>
      <c r="B46" s="170" t="s">
        <v>256</v>
      </c>
      <c r="C46" s="171"/>
      <c r="D46" s="171"/>
      <c r="E46" s="171"/>
      <c r="F46" s="171"/>
      <c r="G46" s="171"/>
      <c r="H46" s="171"/>
      <c r="I46" s="171"/>
      <c r="J46" s="171"/>
      <c r="K46" s="171"/>
      <c r="L46" s="34">
        <f>2*350</f>
        <v>700</v>
      </c>
    </row>
    <row r="47" spans="1:12">
      <c r="A47" s="11"/>
      <c r="B47" s="168" t="s">
        <v>269</v>
      </c>
      <c r="C47" s="168"/>
      <c r="D47" s="168"/>
      <c r="E47" s="168"/>
      <c r="F47" s="168"/>
      <c r="G47" s="168"/>
      <c r="H47" s="168"/>
      <c r="I47" s="168"/>
      <c r="J47" s="168"/>
      <c r="K47" s="169"/>
      <c r="L47" s="35">
        <f>L45+L46</f>
        <v>307955.48449723696</v>
      </c>
    </row>
    <row r="48" spans="1:12">
      <c r="A48" s="11"/>
      <c r="B48" s="168" t="s">
        <v>257</v>
      </c>
      <c r="C48" s="168"/>
      <c r="D48" s="168"/>
      <c r="E48" s="168"/>
      <c r="F48" s="168"/>
      <c r="G48" s="168"/>
      <c r="H48" s="168"/>
      <c r="I48" s="168"/>
      <c r="J48" s="168"/>
      <c r="K48" s="169"/>
      <c r="L48" s="31">
        <f>2.92%*2.5*L47</f>
        <v>22480.750368298297</v>
      </c>
    </row>
    <row r="49" spans="1:12">
      <c r="A49" s="11"/>
      <c r="B49" s="168" t="s">
        <v>258</v>
      </c>
      <c r="C49" s="168"/>
      <c r="D49" s="168"/>
      <c r="E49" s="168"/>
      <c r="F49" s="168"/>
      <c r="G49" s="168"/>
      <c r="H49" s="168"/>
      <c r="I49" s="168"/>
      <c r="J49" s="168"/>
      <c r="K49" s="169"/>
      <c r="L49" s="31">
        <f>L47+L48</f>
        <v>330436.23486553528</v>
      </c>
    </row>
    <row r="50" spans="1:12">
      <c r="A50" s="11"/>
      <c r="B50" s="167" t="s">
        <v>259</v>
      </c>
      <c r="C50" s="168"/>
      <c r="D50" s="168"/>
      <c r="E50" s="168"/>
      <c r="F50" s="168"/>
      <c r="G50" s="168"/>
      <c r="H50" s="168"/>
      <c r="I50" s="168"/>
      <c r="J50" s="168"/>
      <c r="K50" s="169"/>
      <c r="L50" s="31">
        <f>L49+L21</f>
        <v>838190.57787553535</v>
      </c>
    </row>
    <row r="51" spans="1:12" ht="18.75">
      <c r="A51" s="79" t="s">
        <v>56</v>
      </c>
      <c r="B51" s="170" t="s">
        <v>260</v>
      </c>
      <c r="C51" s="171"/>
      <c r="D51" s="171"/>
      <c r="E51" s="171"/>
      <c r="F51" s="171"/>
      <c r="G51" s="171"/>
      <c r="H51" s="171"/>
      <c r="I51" s="171"/>
      <c r="J51" s="171"/>
      <c r="K51" s="171"/>
      <c r="L51" s="31">
        <f>0.1*L50</f>
        <v>83819.057787553538</v>
      </c>
    </row>
    <row r="52" spans="1:12" ht="18.75">
      <c r="A52" s="79" t="s">
        <v>57</v>
      </c>
      <c r="B52" s="170" t="s">
        <v>261</v>
      </c>
      <c r="C52" s="171"/>
      <c r="D52" s="171"/>
      <c r="E52" s="171"/>
      <c r="F52" s="171"/>
      <c r="G52" s="171"/>
      <c r="H52" s="171"/>
      <c r="I52" s="171"/>
      <c r="J52" s="171"/>
      <c r="K52" s="171"/>
      <c r="L52" s="31">
        <f>0.18*L50</f>
        <v>150874.30401759635</v>
      </c>
    </row>
    <row r="53" spans="1:12" ht="18.75">
      <c r="A53" s="79" t="s">
        <v>58</v>
      </c>
      <c r="B53" s="170" t="s">
        <v>262</v>
      </c>
      <c r="C53" s="171"/>
      <c r="D53" s="171"/>
      <c r="E53" s="171"/>
      <c r="F53" s="171"/>
      <c r="G53" s="171"/>
      <c r="H53" s="171"/>
      <c r="I53" s="171"/>
      <c r="J53" s="171"/>
      <c r="K53" s="171"/>
      <c r="L53" s="31">
        <f>0.01*(L49+L13)</f>
        <v>3784.3623486553529</v>
      </c>
    </row>
    <row r="54" spans="1:12" ht="18.75">
      <c r="A54" s="79" t="s">
        <v>59</v>
      </c>
      <c r="B54" s="178" t="s">
        <v>263</v>
      </c>
      <c r="C54" s="178"/>
      <c r="D54" s="178"/>
      <c r="E54" s="178"/>
      <c r="F54" s="178"/>
      <c r="G54" s="178"/>
      <c r="H54" s="178"/>
      <c r="I54" s="178"/>
      <c r="J54" s="178"/>
      <c r="K54" s="178"/>
      <c r="L54" s="34">
        <f>0.05*L49</f>
        <v>16521.811743276765</v>
      </c>
    </row>
    <row r="55" spans="1:12" ht="18.75">
      <c r="A55" s="79" t="s">
        <v>60</v>
      </c>
      <c r="B55" s="172" t="s">
        <v>264</v>
      </c>
      <c r="C55" s="172"/>
      <c r="D55" s="172"/>
      <c r="E55" s="172"/>
      <c r="F55" s="172"/>
      <c r="G55" s="172"/>
      <c r="H55" s="172"/>
      <c r="I55" s="172"/>
      <c r="J55" s="172"/>
      <c r="K55" s="172"/>
      <c r="L55" s="34">
        <f>L51+L52+L53+L54</f>
        <v>254999.53589708201</v>
      </c>
    </row>
    <row r="56" spans="1:12" ht="18.75">
      <c r="A56" s="79" t="s">
        <v>61</v>
      </c>
      <c r="B56" s="172" t="s">
        <v>265</v>
      </c>
      <c r="C56" s="172"/>
      <c r="D56" s="172"/>
      <c r="E56" s="172"/>
      <c r="F56" s="172"/>
      <c r="G56" s="172"/>
      <c r="H56" s="172"/>
      <c r="I56" s="172"/>
      <c r="J56" s="172"/>
      <c r="K56" s="172"/>
      <c r="L56" s="34">
        <f>L55+L50</f>
        <v>1093190.1137726174</v>
      </c>
    </row>
    <row r="57" spans="1:12" ht="18.75">
      <c r="A57" s="79"/>
      <c r="B57" s="170" t="s">
        <v>274</v>
      </c>
      <c r="C57" s="171"/>
      <c r="D57" s="171"/>
      <c r="E57" s="171"/>
      <c r="F57" s="171"/>
      <c r="G57" s="171"/>
      <c r="H57" s="171"/>
      <c r="I57" s="171"/>
      <c r="J57" s="171"/>
      <c r="K57" s="171"/>
      <c r="L57" s="34">
        <f>0.01*L56</f>
        <v>10931.901137726174</v>
      </c>
    </row>
    <row r="58" spans="1:12" ht="18.75">
      <c r="A58" s="79" t="s">
        <v>62</v>
      </c>
      <c r="B58" s="172" t="s">
        <v>266</v>
      </c>
      <c r="C58" s="172"/>
      <c r="D58" s="172"/>
      <c r="E58" s="172"/>
      <c r="F58" s="172"/>
      <c r="G58" s="172"/>
      <c r="H58" s="172"/>
      <c r="I58" s="172"/>
      <c r="J58" s="172"/>
      <c r="K58" s="172"/>
      <c r="L58" s="35">
        <f>L57+L56</f>
        <v>1104122.0149103436</v>
      </c>
    </row>
    <row r="59" spans="1:12" ht="18.75">
      <c r="A59" s="79" t="s">
        <v>270</v>
      </c>
      <c r="B59" s="172" t="s">
        <v>267</v>
      </c>
      <c r="C59" s="172"/>
      <c r="D59" s="172"/>
      <c r="E59" s="172"/>
      <c r="F59" s="172"/>
      <c r="G59" s="172"/>
      <c r="H59" s="172"/>
      <c r="I59" s="172"/>
      <c r="J59" s="172"/>
      <c r="K59" s="172"/>
      <c r="L59" s="35">
        <f>L58*5</f>
        <v>5520610.0745517183</v>
      </c>
    </row>
    <row r="60" spans="1:12">
      <c r="A60" s="2"/>
      <c r="B60" s="172" t="s">
        <v>64</v>
      </c>
      <c r="C60" s="172"/>
      <c r="D60" s="172"/>
      <c r="E60" s="172"/>
      <c r="F60" s="172"/>
      <c r="G60" s="172"/>
      <c r="H60" s="172"/>
      <c r="I60" s="172"/>
      <c r="J60" s="172"/>
      <c r="K60" s="172"/>
      <c r="L60" s="35">
        <f>ROUND(L59,-2)</f>
        <v>5520600</v>
      </c>
    </row>
  </sheetData>
  <mergeCells count="24">
    <mergeCell ref="B60:K60"/>
    <mergeCell ref="B55:K55"/>
    <mergeCell ref="B56:K56"/>
    <mergeCell ref="B57:K57"/>
    <mergeCell ref="B58:K58"/>
    <mergeCell ref="B59:K59"/>
    <mergeCell ref="B54:K54"/>
    <mergeCell ref="A29:K29"/>
    <mergeCell ref="A44:K44"/>
    <mergeCell ref="A45:K45"/>
    <mergeCell ref="B46:K46"/>
    <mergeCell ref="B47:K47"/>
    <mergeCell ref="B48:K48"/>
    <mergeCell ref="B49:K49"/>
    <mergeCell ref="B50:K50"/>
    <mergeCell ref="B51:K51"/>
    <mergeCell ref="B52:K52"/>
    <mergeCell ref="B53:K53"/>
    <mergeCell ref="A27:K27"/>
    <mergeCell ref="A1:L1"/>
    <mergeCell ref="A13:K13"/>
    <mergeCell ref="A20:K20"/>
    <mergeCell ref="A21:K21"/>
    <mergeCell ref="A25:K25"/>
  </mergeCells>
  <pageMargins left="0.7" right="0.7" top="0.75" bottom="0.75" header="0.3" footer="0.3"/>
  <pageSetup scale="50" orientation="portrait" r:id="rId1"/>
</worksheet>
</file>

<file path=xl/worksheets/sheet11.xml><?xml version="1.0" encoding="utf-8"?>
<worksheet xmlns="http://schemas.openxmlformats.org/spreadsheetml/2006/main" xmlns:r="http://schemas.openxmlformats.org/officeDocument/2006/relationships">
  <dimension ref="A1:T60"/>
  <sheetViews>
    <sheetView workbookViewId="0">
      <selection activeCell="K5" sqref="K5"/>
    </sheetView>
  </sheetViews>
  <sheetFormatPr defaultRowHeight="15"/>
  <cols>
    <col min="2" max="2" width="23.140625" customWidth="1"/>
    <col min="3" max="3" width="10" customWidth="1"/>
    <col min="4" max="4" width="16.140625" customWidth="1"/>
    <col min="5" max="5" width="10" customWidth="1"/>
    <col min="6" max="6" width="15.42578125" customWidth="1"/>
    <col min="7" max="7" width="11.5703125" customWidth="1"/>
    <col min="8" max="8" width="12.42578125" customWidth="1"/>
    <col min="9" max="9" width="13.42578125" customWidth="1"/>
    <col min="10" max="10" width="11.5703125" customWidth="1"/>
    <col min="11" max="11" width="13.85546875" customWidth="1"/>
    <col min="12" max="12" width="14.85546875" customWidth="1"/>
  </cols>
  <sheetData>
    <row r="1" spans="1:20" ht="35.450000000000003" customHeight="1">
      <c r="A1" s="187" t="s">
        <v>277</v>
      </c>
      <c r="B1" s="187"/>
      <c r="C1" s="187"/>
      <c r="D1" s="187"/>
      <c r="E1" s="187"/>
      <c r="F1" s="187"/>
      <c r="G1" s="187"/>
      <c r="H1" s="187"/>
      <c r="I1" s="187"/>
      <c r="J1" s="187"/>
      <c r="K1" s="187"/>
      <c r="L1" s="187"/>
    </row>
    <row r="2" spans="1:20" ht="20.25" customHeight="1">
      <c r="A2" s="11">
        <v>1</v>
      </c>
      <c r="B2" s="12" t="s">
        <v>35</v>
      </c>
      <c r="C2" s="11"/>
      <c r="D2" s="14" t="s">
        <v>65</v>
      </c>
      <c r="E2" s="11"/>
      <c r="F2" s="11"/>
      <c r="G2" s="11"/>
      <c r="H2" s="11"/>
      <c r="I2" s="11"/>
      <c r="J2" s="11"/>
      <c r="K2" s="11"/>
      <c r="L2" s="11"/>
    </row>
    <row r="3" spans="1:20" ht="20.25" customHeight="1">
      <c r="A3" s="11">
        <v>2</v>
      </c>
      <c r="B3" s="12" t="s">
        <v>36</v>
      </c>
      <c r="C3" s="11"/>
      <c r="D3" s="14" t="s">
        <v>65</v>
      </c>
      <c r="E3" s="11"/>
      <c r="F3" s="11"/>
      <c r="G3" s="11"/>
      <c r="H3" s="11"/>
      <c r="I3" s="11"/>
      <c r="J3" s="11"/>
      <c r="K3" s="11"/>
      <c r="L3" s="11"/>
    </row>
    <row r="4" spans="1:20" ht="20.25" customHeight="1">
      <c r="A4" s="11">
        <v>3</v>
      </c>
      <c r="B4" s="12" t="s">
        <v>37</v>
      </c>
      <c r="C4" s="11"/>
      <c r="D4" s="14" t="s">
        <v>96</v>
      </c>
      <c r="E4" s="11"/>
      <c r="F4" s="11"/>
      <c r="G4" s="11"/>
      <c r="H4" s="11"/>
      <c r="I4" s="11"/>
      <c r="J4" s="11"/>
      <c r="K4" s="11"/>
      <c r="L4" s="11"/>
    </row>
    <row r="5" spans="1:20" ht="20.25" customHeight="1">
      <c r="A5" s="11">
        <v>4</v>
      </c>
      <c r="B5" s="12" t="s">
        <v>38</v>
      </c>
      <c r="C5" s="11"/>
      <c r="D5" s="14" t="s">
        <v>100</v>
      </c>
      <c r="E5" s="11"/>
      <c r="F5" s="11"/>
      <c r="G5" s="11"/>
      <c r="H5" s="11"/>
      <c r="I5" s="11"/>
      <c r="J5" s="11"/>
      <c r="K5" s="11"/>
      <c r="L5" s="11"/>
    </row>
    <row r="6" spans="1:20" ht="27" customHeight="1">
      <c r="A6" s="14">
        <v>5</v>
      </c>
      <c r="B6" s="44" t="s">
        <v>39</v>
      </c>
      <c r="C6" s="14"/>
      <c r="D6" s="15" t="s">
        <v>101</v>
      </c>
      <c r="E6" s="11"/>
      <c r="F6" s="11"/>
      <c r="G6" s="11"/>
      <c r="H6" s="11"/>
      <c r="I6" s="11"/>
      <c r="J6" s="11"/>
      <c r="K6" s="11"/>
      <c r="L6" s="11"/>
    </row>
    <row r="7" spans="1:20" ht="36" customHeight="1">
      <c r="A7" s="11">
        <v>6</v>
      </c>
      <c r="B7" s="13" t="s">
        <v>40</v>
      </c>
      <c r="C7" s="11"/>
      <c r="D7" s="14">
        <v>2012</v>
      </c>
      <c r="E7" s="11"/>
      <c r="F7" s="11"/>
      <c r="G7" s="11"/>
      <c r="H7" s="11"/>
      <c r="I7" s="11"/>
      <c r="J7" s="11"/>
      <c r="K7" s="11"/>
      <c r="L7" s="11"/>
    </row>
    <row r="8" spans="1:20" ht="50.25" customHeight="1">
      <c r="A8" s="15" t="s">
        <v>63</v>
      </c>
      <c r="B8" s="15" t="s">
        <v>0</v>
      </c>
      <c r="C8" s="15" t="s">
        <v>1</v>
      </c>
      <c r="D8" s="15" t="s">
        <v>41</v>
      </c>
      <c r="E8" s="15" t="s">
        <v>2</v>
      </c>
      <c r="F8" s="15" t="s">
        <v>3</v>
      </c>
      <c r="G8" s="15" t="s">
        <v>25</v>
      </c>
      <c r="H8" s="15" t="s">
        <v>27</v>
      </c>
      <c r="I8" s="15" t="s">
        <v>28</v>
      </c>
      <c r="J8" s="15" t="s">
        <v>4</v>
      </c>
      <c r="K8" s="15" t="s">
        <v>6</v>
      </c>
      <c r="L8" s="15" t="s">
        <v>5</v>
      </c>
      <c r="M8" s="7"/>
      <c r="N8" s="7"/>
      <c r="O8" s="7"/>
      <c r="P8" s="7"/>
      <c r="Q8" s="7"/>
      <c r="R8" s="7"/>
      <c r="S8" s="7"/>
      <c r="T8" s="7"/>
    </row>
    <row r="9" spans="1:20">
      <c r="A9" s="14">
        <v>1</v>
      </c>
      <c r="B9" s="14">
        <v>2</v>
      </c>
      <c r="C9" s="14">
        <v>3</v>
      </c>
      <c r="D9" s="14">
        <v>4</v>
      </c>
      <c r="E9" s="14">
        <v>5</v>
      </c>
      <c r="F9" s="14">
        <v>6</v>
      </c>
      <c r="G9" s="14">
        <v>7</v>
      </c>
      <c r="H9" s="14">
        <v>8</v>
      </c>
      <c r="I9" s="14">
        <v>9</v>
      </c>
      <c r="J9" s="14">
        <v>10</v>
      </c>
      <c r="K9" s="14">
        <v>11</v>
      </c>
      <c r="L9" s="14">
        <v>12</v>
      </c>
      <c r="M9" s="8"/>
      <c r="N9" s="8"/>
      <c r="O9" s="8"/>
      <c r="P9" s="8"/>
      <c r="Q9" s="8"/>
      <c r="R9" s="8"/>
      <c r="S9" s="8"/>
      <c r="T9" s="8"/>
    </row>
    <row r="10" spans="1:20" ht="17.25" customHeight="1">
      <c r="A10" s="14" t="s">
        <v>42</v>
      </c>
      <c r="B10" s="19" t="s">
        <v>43</v>
      </c>
      <c r="C10" s="1"/>
      <c r="D10" s="1"/>
      <c r="E10" s="1"/>
      <c r="F10" s="1"/>
      <c r="G10" s="1"/>
      <c r="H10" s="1"/>
      <c r="I10" s="1"/>
      <c r="J10" s="1"/>
      <c r="K10" s="1"/>
      <c r="L10" s="1"/>
      <c r="M10" s="8"/>
      <c r="N10" s="8"/>
      <c r="O10" s="8"/>
      <c r="P10" s="8"/>
      <c r="Q10" s="8"/>
      <c r="R10" s="8"/>
      <c r="S10" s="8"/>
      <c r="T10" s="8"/>
    </row>
    <row r="11" spans="1:20">
      <c r="A11" s="14" t="s">
        <v>44</v>
      </c>
      <c r="B11" s="18" t="s">
        <v>7</v>
      </c>
      <c r="C11" s="16"/>
      <c r="D11" s="2"/>
      <c r="E11" s="2"/>
      <c r="F11" s="2"/>
      <c r="G11" s="2"/>
      <c r="H11" s="2"/>
      <c r="I11" s="2"/>
      <c r="J11" s="2"/>
      <c r="K11" s="2"/>
      <c r="L11" s="2"/>
    </row>
    <row r="12" spans="1:20">
      <c r="A12" s="16"/>
      <c r="B12" s="16" t="s">
        <v>8</v>
      </c>
      <c r="C12" s="16" t="s">
        <v>77</v>
      </c>
      <c r="D12" s="2"/>
      <c r="E12" s="2"/>
      <c r="F12" s="2"/>
      <c r="G12" s="2"/>
      <c r="H12" s="2"/>
      <c r="I12" s="2"/>
      <c r="J12" s="20">
        <v>1</v>
      </c>
      <c r="K12" s="20">
        <v>4000</v>
      </c>
      <c r="L12" s="34">
        <f>12*4000</f>
        <v>48000</v>
      </c>
    </row>
    <row r="13" spans="1:20">
      <c r="A13" s="163" t="s">
        <v>46</v>
      </c>
      <c r="B13" s="163"/>
      <c r="C13" s="163"/>
      <c r="D13" s="163"/>
      <c r="E13" s="163"/>
      <c r="F13" s="163"/>
      <c r="G13" s="163"/>
      <c r="H13" s="163"/>
      <c r="I13" s="163"/>
      <c r="J13" s="163"/>
      <c r="K13" s="163"/>
      <c r="L13" s="35">
        <f>L12</f>
        <v>48000</v>
      </c>
    </row>
    <row r="14" spans="1:20" ht="31.5" customHeight="1">
      <c r="A14" s="14" t="s">
        <v>45</v>
      </c>
      <c r="B14" s="15" t="s">
        <v>22</v>
      </c>
      <c r="C14" s="16"/>
      <c r="D14" s="2"/>
      <c r="E14" s="2"/>
      <c r="F14" s="2"/>
      <c r="G14" s="2"/>
      <c r="H14" s="2"/>
      <c r="I14" s="2"/>
      <c r="J14" s="2"/>
      <c r="K14" s="2"/>
      <c r="L14" s="41"/>
    </row>
    <row r="15" spans="1:20" ht="74.25" customHeight="1">
      <c r="A15" s="14"/>
      <c r="B15" s="17" t="s">
        <v>102</v>
      </c>
      <c r="C15" s="16" t="s">
        <v>23</v>
      </c>
      <c r="D15" s="2"/>
      <c r="E15" s="2"/>
      <c r="F15" s="2"/>
      <c r="G15" s="2"/>
      <c r="H15" s="2"/>
      <c r="I15" s="2"/>
      <c r="J15" s="16">
        <f>0.746*15</f>
        <v>11.19</v>
      </c>
      <c r="K15" s="16"/>
      <c r="L15" s="34"/>
    </row>
    <row r="16" spans="1:20" ht="18" customHeight="1">
      <c r="A16" s="14"/>
      <c r="B16" s="17" t="s">
        <v>24</v>
      </c>
      <c r="C16" s="16"/>
      <c r="D16" s="2"/>
      <c r="E16" s="2"/>
      <c r="F16" s="2"/>
      <c r="G16" s="2"/>
      <c r="H16" s="2"/>
      <c r="I16" s="2"/>
      <c r="J16" s="16">
        <v>10</v>
      </c>
      <c r="K16" s="16"/>
      <c r="L16" s="34"/>
    </row>
    <row r="17" spans="1:12" ht="60">
      <c r="A17" s="14"/>
      <c r="B17" s="17" t="s">
        <v>253</v>
      </c>
      <c r="C17" s="16" t="s">
        <v>87</v>
      </c>
      <c r="D17" s="2"/>
      <c r="E17" s="2"/>
      <c r="F17" s="2"/>
      <c r="G17" s="2"/>
      <c r="H17" s="2"/>
      <c r="I17" s="2"/>
      <c r="J17" s="16">
        <f>J15*10*365*1.11</f>
        <v>45336.285000000003</v>
      </c>
      <c r="K17" s="16">
        <v>9.7200000000000006</v>
      </c>
      <c r="L17" s="34">
        <f>J17*K17</f>
        <v>440668.69020000007</v>
      </c>
    </row>
    <row r="18" spans="1:12">
      <c r="A18" s="14"/>
      <c r="B18" s="17" t="s">
        <v>71</v>
      </c>
      <c r="C18" s="16"/>
      <c r="D18" s="2"/>
      <c r="E18" s="2"/>
      <c r="F18" s="2"/>
      <c r="G18" s="2"/>
      <c r="H18" s="2"/>
      <c r="I18" s="2"/>
      <c r="J18" s="16">
        <v>12</v>
      </c>
      <c r="K18" s="20">
        <v>630</v>
      </c>
      <c r="L18" s="34" t="s">
        <v>255</v>
      </c>
    </row>
    <row r="19" spans="1:12" ht="30">
      <c r="A19" s="14"/>
      <c r="B19" s="17" t="s">
        <v>72</v>
      </c>
      <c r="C19" s="16"/>
      <c r="D19" s="2"/>
      <c r="E19" s="2"/>
      <c r="F19" s="2"/>
      <c r="G19" s="2"/>
      <c r="H19" s="2"/>
      <c r="I19" s="2"/>
      <c r="J19" s="16"/>
      <c r="K19" s="20"/>
      <c r="L19" s="34">
        <f>6%*L17</f>
        <v>26440.121412000004</v>
      </c>
    </row>
    <row r="20" spans="1:12">
      <c r="A20" s="163" t="s">
        <v>47</v>
      </c>
      <c r="B20" s="163"/>
      <c r="C20" s="163"/>
      <c r="D20" s="163"/>
      <c r="E20" s="163"/>
      <c r="F20" s="163"/>
      <c r="G20" s="163"/>
      <c r="H20" s="163"/>
      <c r="I20" s="163"/>
      <c r="J20" s="163"/>
      <c r="K20" s="163"/>
      <c r="L20" s="31">
        <f>SUM(L17:L19)</f>
        <v>467108.81161200005</v>
      </c>
    </row>
    <row r="21" spans="1:12">
      <c r="A21" s="167" t="s">
        <v>55</v>
      </c>
      <c r="B21" s="168"/>
      <c r="C21" s="168"/>
      <c r="D21" s="168"/>
      <c r="E21" s="168"/>
      <c r="F21" s="168"/>
      <c r="G21" s="168"/>
      <c r="H21" s="168"/>
      <c r="I21" s="168"/>
      <c r="J21" s="168"/>
      <c r="K21" s="169"/>
      <c r="L21" s="31">
        <f>L20+L13</f>
        <v>515108.81161200005</v>
      </c>
    </row>
    <row r="22" spans="1:12">
      <c r="A22" s="11" t="s">
        <v>51</v>
      </c>
      <c r="B22" s="11" t="s">
        <v>52</v>
      </c>
      <c r="C22" s="9"/>
      <c r="D22" s="9"/>
      <c r="E22" s="9"/>
      <c r="F22" s="9"/>
      <c r="G22" s="9"/>
      <c r="H22" s="9"/>
      <c r="I22" s="9"/>
      <c r="J22" s="9"/>
      <c r="K22" s="9"/>
      <c r="L22" s="42"/>
    </row>
    <row r="23" spans="1:12">
      <c r="A23" s="14" t="s">
        <v>44</v>
      </c>
      <c r="B23" s="18" t="s">
        <v>18</v>
      </c>
      <c r="C23" s="16"/>
      <c r="D23" s="16"/>
      <c r="E23" s="16"/>
      <c r="F23" s="16"/>
      <c r="G23" s="16"/>
      <c r="H23" s="16"/>
      <c r="I23" s="16"/>
      <c r="J23" s="16"/>
      <c r="K23" s="16"/>
      <c r="L23" s="34"/>
    </row>
    <row r="24" spans="1:12" ht="90">
      <c r="A24" s="16"/>
      <c r="B24" s="17" t="s">
        <v>104</v>
      </c>
      <c r="C24" s="16" t="s">
        <v>19</v>
      </c>
      <c r="D24" s="16"/>
      <c r="E24" s="16"/>
      <c r="F24" s="16"/>
      <c r="G24" s="16"/>
      <c r="H24" s="16"/>
      <c r="I24" s="16"/>
      <c r="J24" s="37">
        <f>(630*5*81*(100/30)*(2/1000000)*365)</f>
        <v>620.8649999999999</v>
      </c>
      <c r="K24" s="20">
        <v>150</v>
      </c>
      <c r="L24" s="34">
        <f>J24*K24</f>
        <v>93129.749999999985</v>
      </c>
    </row>
    <row r="25" spans="1:12">
      <c r="A25" s="163" t="s">
        <v>46</v>
      </c>
      <c r="B25" s="163"/>
      <c r="C25" s="163"/>
      <c r="D25" s="163"/>
      <c r="E25" s="163"/>
      <c r="F25" s="163"/>
      <c r="G25" s="163"/>
      <c r="H25" s="163"/>
      <c r="I25" s="163"/>
      <c r="J25" s="163"/>
      <c r="K25" s="163"/>
      <c r="L25" s="31">
        <f>L24</f>
        <v>93129.749999999985</v>
      </c>
    </row>
    <row r="26" spans="1:12" ht="45">
      <c r="A26" s="14" t="s">
        <v>45</v>
      </c>
      <c r="B26" s="21" t="s">
        <v>20</v>
      </c>
      <c r="C26" s="16"/>
      <c r="D26" s="16"/>
      <c r="E26" s="16"/>
      <c r="F26" s="16"/>
      <c r="G26" s="16"/>
      <c r="H26" s="16"/>
      <c r="I26" s="16"/>
      <c r="J26" s="16">
        <v>0</v>
      </c>
      <c r="K26" s="20">
        <v>270000</v>
      </c>
      <c r="L26" s="34">
        <f>J26*K26</f>
        <v>0</v>
      </c>
    </row>
    <row r="27" spans="1:12">
      <c r="A27" s="163" t="s">
        <v>53</v>
      </c>
      <c r="B27" s="163"/>
      <c r="C27" s="163"/>
      <c r="D27" s="163"/>
      <c r="E27" s="163"/>
      <c r="F27" s="163"/>
      <c r="G27" s="163"/>
      <c r="H27" s="163"/>
      <c r="I27" s="163"/>
      <c r="J27" s="163"/>
      <c r="K27" s="163"/>
      <c r="L27" s="31">
        <f>L26</f>
        <v>0</v>
      </c>
    </row>
    <row r="28" spans="1:12" ht="60">
      <c r="A28" s="14" t="s">
        <v>49</v>
      </c>
      <c r="B28" s="15" t="s">
        <v>21</v>
      </c>
      <c r="C28" s="16" t="s">
        <v>88</v>
      </c>
      <c r="D28" s="16"/>
      <c r="E28" s="16"/>
      <c r="F28" s="16"/>
      <c r="G28" s="16"/>
      <c r="H28" s="16"/>
      <c r="I28" s="16"/>
      <c r="J28" s="16">
        <v>1</v>
      </c>
      <c r="K28" s="20">
        <v>25000</v>
      </c>
      <c r="L28" s="34">
        <f>J28*K28</f>
        <v>25000</v>
      </c>
    </row>
    <row r="29" spans="1:12">
      <c r="A29" s="163" t="s">
        <v>48</v>
      </c>
      <c r="B29" s="163"/>
      <c r="C29" s="163"/>
      <c r="D29" s="163"/>
      <c r="E29" s="163"/>
      <c r="F29" s="163"/>
      <c r="G29" s="163"/>
      <c r="H29" s="163"/>
      <c r="I29" s="163"/>
      <c r="J29" s="163"/>
      <c r="K29" s="163"/>
      <c r="L29" s="31">
        <f>L28</f>
        <v>25000</v>
      </c>
    </row>
    <row r="30" spans="1:12">
      <c r="A30" s="10" t="s">
        <v>50</v>
      </c>
      <c r="B30" s="4" t="s">
        <v>10</v>
      </c>
      <c r="C30" s="2"/>
      <c r="D30" s="2"/>
      <c r="E30" s="2"/>
      <c r="F30" s="2"/>
      <c r="G30" s="2"/>
      <c r="H30" s="2"/>
      <c r="I30" s="9"/>
      <c r="J30" s="6"/>
      <c r="K30" s="6"/>
      <c r="L30" s="40"/>
    </row>
    <row r="31" spans="1:12" ht="18">
      <c r="A31" s="5"/>
      <c r="B31" s="4" t="s">
        <v>34</v>
      </c>
      <c r="C31" s="2"/>
      <c r="D31" s="2"/>
      <c r="E31" s="2"/>
      <c r="F31" s="2"/>
      <c r="G31" s="2"/>
      <c r="H31" s="9"/>
      <c r="I31" s="9" t="s">
        <v>30</v>
      </c>
      <c r="J31" s="6">
        <v>15.5</v>
      </c>
      <c r="K31" s="6"/>
      <c r="L31" s="40"/>
    </row>
    <row r="32" spans="1:12">
      <c r="A32" s="2"/>
      <c r="B32" s="16" t="s">
        <v>11</v>
      </c>
      <c r="C32" s="16" t="s">
        <v>88</v>
      </c>
      <c r="D32" s="23">
        <v>527000</v>
      </c>
      <c r="E32" s="20">
        <v>0</v>
      </c>
      <c r="F32" s="20">
        <f>D32+E32</f>
        <v>527000</v>
      </c>
      <c r="G32" s="24">
        <v>0.01</v>
      </c>
      <c r="H32" s="20">
        <v>2</v>
      </c>
      <c r="I32" s="20">
        <f>F32*G32</f>
        <v>5270</v>
      </c>
      <c r="J32" s="20">
        <f>(1+(H32/100))^$J$31*I32</f>
        <v>7163.3022707356795</v>
      </c>
      <c r="K32" s="20"/>
      <c r="L32" s="34">
        <f>J32</f>
        <v>7163.3022707356795</v>
      </c>
    </row>
    <row r="33" spans="1:12">
      <c r="A33" s="2"/>
      <c r="B33" s="16" t="s">
        <v>29</v>
      </c>
      <c r="C33" s="16"/>
      <c r="D33" s="23"/>
      <c r="E33" s="20"/>
      <c r="F33" s="20"/>
      <c r="G33" s="24"/>
      <c r="H33" s="20"/>
      <c r="I33" s="20"/>
      <c r="J33" s="20"/>
      <c r="K33" s="20"/>
      <c r="L33" s="34"/>
    </row>
    <row r="34" spans="1:12">
      <c r="A34" s="2"/>
      <c r="B34" s="16" t="s">
        <v>12</v>
      </c>
      <c r="C34" s="16" t="s">
        <v>88</v>
      </c>
      <c r="D34" s="23">
        <v>287557</v>
      </c>
      <c r="E34" s="20">
        <v>0</v>
      </c>
      <c r="F34" s="20">
        <f t="shared" ref="F34:F39" si="0">D34+E34</f>
        <v>287557</v>
      </c>
      <c r="G34" s="24">
        <v>0.01</v>
      </c>
      <c r="H34" s="20">
        <v>2</v>
      </c>
      <c r="I34" s="20">
        <f t="shared" ref="I34:I35" si="1">F34*G34</f>
        <v>2875.57</v>
      </c>
      <c r="J34" s="20">
        <f t="shared" ref="J34:J41" si="2">(1+(H34/100))^$J$31*I34</f>
        <v>3908.648408094763</v>
      </c>
      <c r="K34" s="20"/>
      <c r="L34" s="34">
        <f t="shared" ref="L34:L39" si="3">J34</f>
        <v>3908.648408094763</v>
      </c>
    </row>
    <row r="35" spans="1:12">
      <c r="A35" s="2"/>
      <c r="B35" s="16" t="s">
        <v>13</v>
      </c>
      <c r="C35" s="16" t="s">
        <v>88</v>
      </c>
      <c r="D35" s="23">
        <v>30000</v>
      </c>
      <c r="E35" s="20">
        <v>0</v>
      </c>
      <c r="F35" s="20">
        <f t="shared" si="0"/>
        <v>30000</v>
      </c>
      <c r="G35" s="24">
        <v>0.03</v>
      </c>
      <c r="H35" s="20">
        <v>3</v>
      </c>
      <c r="I35" s="20">
        <f t="shared" si="1"/>
        <v>900</v>
      </c>
      <c r="J35" s="20">
        <f t="shared" si="2"/>
        <v>1423.047813572522</v>
      </c>
      <c r="K35" s="20"/>
      <c r="L35" s="34">
        <f t="shared" si="3"/>
        <v>1423.047813572522</v>
      </c>
    </row>
    <row r="36" spans="1:12">
      <c r="A36" s="2"/>
      <c r="B36" s="16" t="s">
        <v>14</v>
      </c>
      <c r="C36" s="16" t="s">
        <v>88</v>
      </c>
      <c r="D36" s="23">
        <f>7400000+2060811</f>
        <v>9460811</v>
      </c>
      <c r="E36" s="20">
        <v>0</v>
      </c>
      <c r="F36" s="20">
        <f t="shared" si="0"/>
        <v>9460811</v>
      </c>
      <c r="G36" s="24">
        <v>2.5000000000000001E-3</v>
      </c>
      <c r="H36" s="20">
        <v>2</v>
      </c>
      <c r="I36" s="20">
        <f>F36*G36</f>
        <v>23652.0275</v>
      </c>
      <c r="J36" s="20">
        <f t="shared" si="2"/>
        <v>32149.264193216841</v>
      </c>
      <c r="K36" s="20"/>
      <c r="L36" s="34">
        <f t="shared" si="3"/>
        <v>32149.264193216841</v>
      </c>
    </row>
    <row r="37" spans="1:12">
      <c r="A37" s="2"/>
      <c r="B37" s="16" t="s">
        <v>15</v>
      </c>
      <c r="C37" s="16" t="s">
        <v>88</v>
      </c>
      <c r="D37" s="23">
        <v>1665000</v>
      </c>
      <c r="E37" s="20">
        <v>0</v>
      </c>
      <c r="F37" s="20">
        <f t="shared" si="0"/>
        <v>1665000</v>
      </c>
      <c r="G37" s="24">
        <v>5.0000000000000001E-3</v>
      </c>
      <c r="H37" s="20">
        <v>1.5</v>
      </c>
      <c r="I37" s="20">
        <f t="shared" ref="I37:I39" si="4">F37*G37</f>
        <v>8325</v>
      </c>
      <c r="J37" s="20">
        <f t="shared" si="2"/>
        <v>10485.952764548871</v>
      </c>
      <c r="K37" s="20"/>
      <c r="L37" s="34">
        <f t="shared" si="3"/>
        <v>10485.952764548871</v>
      </c>
    </row>
    <row r="38" spans="1:12">
      <c r="A38" s="2"/>
      <c r="B38" s="16" t="s">
        <v>16</v>
      </c>
      <c r="C38" s="16" t="s">
        <v>88</v>
      </c>
      <c r="D38" s="23">
        <v>25000</v>
      </c>
      <c r="E38" s="20">
        <v>0</v>
      </c>
      <c r="F38" s="20">
        <f t="shared" si="0"/>
        <v>25000</v>
      </c>
      <c r="G38" s="24">
        <v>5.0000000000000001E-3</v>
      </c>
      <c r="H38" s="20">
        <v>2.5</v>
      </c>
      <c r="I38" s="20">
        <f t="shared" si="4"/>
        <v>125</v>
      </c>
      <c r="J38" s="20">
        <f t="shared" si="2"/>
        <v>183.28626723988822</v>
      </c>
      <c r="K38" s="20"/>
      <c r="L38" s="34">
        <f t="shared" si="3"/>
        <v>183.28626723988822</v>
      </c>
    </row>
    <row r="39" spans="1:12">
      <c r="A39" s="2"/>
      <c r="B39" s="16" t="s">
        <v>17</v>
      </c>
      <c r="C39" s="16" t="s">
        <v>88</v>
      </c>
      <c r="D39" s="23">
        <f>703890+503400</f>
        <v>1207290</v>
      </c>
      <c r="E39" s="20">
        <v>0</v>
      </c>
      <c r="F39" s="20">
        <f t="shared" si="0"/>
        <v>1207290</v>
      </c>
      <c r="G39" s="24">
        <v>0.01</v>
      </c>
      <c r="H39" s="20">
        <v>5</v>
      </c>
      <c r="I39" s="20">
        <f t="shared" si="4"/>
        <v>12072.9</v>
      </c>
      <c r="J39" s="20">
        <f>(1+(H39/100))^7.5*I39</f>
        <v>17407.297287478064</v>
      </c>
      <c r="K39" s="20"/>
      <c r="L39" s="34">
        <f t="shared" si="3"/>
        <v>17407.297287478064</v>
      </c>
    </row>
    <row r="40" spans="1:12" ht="30">
      <c r="A40" s="2"/>
      <c r="B40" s="16"/>
      <c r="C40" s="16"/>
      <c r="D40" s="23"/>
      <c r="E40" s="20"/>
      <c r="F40" s="20"/>
      <c r="G40" s="24"/>
      <c r="H40" s="25" t="s">
        <v>32</v>
      </c>
      <c r="I40" s="26">
        <f>SUM(I32:I39)</f>
        <v>53220.497500000005</v>
      </c>
      <c r="J40" s="26">
        <f t="shared" ref="J40:L40" si="5">SUM(J32:J39)</f>
        <v>72720.799004886634</v>
      </c>
      <c r="K40" s="26"/>
      <c r="L40" s="43">
        <f t="shared" si="5"/>
        <v>72720.799004886634</v>
      </c>
    </row>
    <row r="41" spans="1:12">
      <c r="A41" s="2"/>
      <c r="B41" s="16" t="s">
        <v>26</v>
      </c>
      <c r="C41" s="16" t="s">
        <v>88</v>
      </c>
      <c r="D41" s="23">
        <v>497283</v>
      </c>
      <c r="E41" s="20">
        <v>0</v>
      </c>
      <c r="F41" s="20">
        <f t="shared" ref="F41" si="6">D41+E41</f>
        <v>497283</v>
      </c>
      <c r="G41" s="24">
        <v>2.5000000000000001E-2</v>
      </c>
      <c r="H41" s="20">
        <v>5</v>
      </c>
      <c r="I41" s="20">
        <f t="shared" ref="I41" si="7">F41*G41</f>
        <v>12432.075000000001</v>
      </c>
      <c r="J41" s="20">
        <f t="shared" si="2"/>
        <v>26483.64495759047</v>
      </c>
      <c r="K41" s="20"/>
      <c r="L41" s="34">
        <f>J41</f>
        <v>26483.64495759047</v>
      </c>
    </row>
    <row r="42" spans="1:12" ht="45">
      <c r="A42" s="2"/>
      <c r="B42" s="2"/>
      <c r="C42" s="2"/>
      <c r="D42" s="23"/>
      <c r="E42" s="20"/>
      <c r="F42" s="20"/>
      <c r="G42" s="24"/>
      <c r="H42" s="25" t="s">
        <v>33</v>
      </c>
      <c r="I42" s="26">
        <f>SUM(I41)</f>
        <v>12432.075000000001</v>
      </c>
      <c r="J42" s="26">
        <f t="shared" ref="J42" si="8">SUM(J41)</f>
        <v>26483.64495759047</v>
      </c>
      <c r="K42" s="26"/>
      <c r="L42" s="43">
        <f>L41</f>
        <v>26483.64495759047</v>
      </c>
    </row>
    <row r="43" spans="1:12">
      <c r="A43" s="3"/>
      <c r="B43" s="3"/>
      <c r="C43" s="3"/>
      <c r="D43" s="26">
        <f>SUM(D32:D41)</f>
        <v>13699941</v>
      </c>
      <c r="E43" s="27"/>
      <c r="F43" s="26">
        <f>SUM(F32:F41)</f>
        <v>13699941</v>
      </c>
      <c r="G43" s="27"/>
      <c r="H43" s="18" t="s">
        <v>31</v>
      </c>
      <c r="I43" s="26">
        <f>I40+I42</f>
        <v>65652.572500000009</v>
      </c>
      <c r="J43" s="26">
        <f t="shared" ref="J43" si="9">J40+J42</f>
        <v>99204.443962477104</v>
      </c>
      <c r="K43" s="26"/>
      <c r="L43" s="43">
        <f>L42+L40</f>
        <v>99204.443962477104</v>
      </c>
    </row>
    <row r="44" spans="1:12">
      <c r="A44" s="163" t="s">
        <v>54</v>
      </c>
      <c r="B44" s="163"/>
      <c r="C44" s="163"/>
      <c r="D44" s="163"/>
      <c r="E44" s="163"/>
      <c r="F44" s="163"/>
      <c r="G44" s="163"/>
      <c r="H44" s="163"/>
      <c r="I44" s="163"/>
      <c r="J44" s="163"/>
      <c r="K44" s="163"/>
      <c r="L44" s="40">
        <f>L43</f>
        <v>99204.443962477104</v>
      </c>
    </row>
    <row r="45" spans="1:12">
      <c r="A45" s="167" t="s">
        <v>268</v>
      </c>
      <c r="B45" s="168"/>
      <c r="C45" s="168"/>
      <c r="D45" s="168"/>
      <c r="E45" s="168"/>
      <c r="F45" s="168"/>
      <c r="G45" s="168"/>
      <c r="H45" s="168"/>
      <c r="I45" s="168"/>
      <c r="J45" s="168"/>
      <c r="K45" s="169"/>
      <c r="L45" s="31">
        <f>+L44+L29+L27+L25</f>
        <v>217334.19396247709</v>
      </c>
    </row>
    <row r="46" spans="1:12">
      <c r="A46" s="11"/>
      <c r="B46" s="170" t="s">
        <v>256</v>
      </c>
      <c r="C46" s="171"/>
      <c r="D46" s="171"/>
      <c r="E46" s="171"/>
      <c r="F46" s="171"/>
      <c r="G46" s="171"/>
      <c r="H46" s="171"/>
      <c r="I46" s="171"/>
      <c r="J46" s="171"/>
      <c r="K46" s="171"/>
      <c r="L46" s="34">
        <f>2*350</f>
        <v>700</v>
      </c>
    </row>
    <row r="47" spans="1:12">
      <c r="A47" s="11"/>
      <c r="B47" s="168" t="s">
        <v>269</v>
      </c>
      <c r="C47" s="168"/>
      <c r="D47" s="168"/>
      <c r="E47" s="168"/>
      <c r="F47" s="168"/>
      <c r="G47" s="168"/>
      <c r="H47" s="168"/>
      <c r="I47" s="168"/>
      <c r="J47" s="168"/>
      <c r="K47" s="169"/>
      <c r="L47" s="35">
        <f>L45+L46</f>
        <v>218034.19396247709</v>
      </c>
    </row>
    <row r="48" spans="1:12">
      <c r="A48" s="11"/>
      <c r="B48" s="168" t="s">
        <v>257</v>
      </c>
      <c r="C48" s="168"/>
      <c r="D48" s="168"/>
      <c r="E48" s="168"/>
      <c r="F48" s="168"/>
      <c r="G48" s="168"/>
      <c r="H48" s="168"/>
      <c r="I48" s="168"/>
      <c r="J48" s="168"/>
      <c r="K48" s="169"/>
      <c r="L48" s="31">
        <f>2.92%*2.5*L47</f>
        <v>15916.496159260827</v>
      </c>
    </row>
    <row r="49" spans="1:12">
      <c r="A49" s="11"/>
      <c r="B49" s="168" t="s">
        <v>258</v>
      </c>
      <c r="C49" s="168"/>
      <c r="D49" s="168"/>
      <c r="E49" s="168"/>
      <c r="F49" s="168"/>
      <c r="G49" s="168"/>
      <c r="H49" s="168"/>
      <c r="I49" s="168"/>
      <c r="J49" s="168"/>
      <c r="K49" s="169"/>
      <c r="L49" s="31">
        <f>L47+L48</f>
        <v>233950.69012173792</v>
      </c>
    </row>
    <row r="50" spans="1:12">
      <c r="A50" s="11"/>
      <c r="B50" s="167" t="s">
        <v>259</v>
      </c>
      <c r="C50" s="168"/>
      <c r="D50" s="168"/>
      <c r="E50" s="168"/>
      <c r="F50" s="168"/>
      <c r="G50" s="168"/>
      <c r="H50" s="168"/>
      <c r="I50" s="168"/>
      <c r="J50" s="168"/>
      <c r="K50" s="169"/>
      <c r="L50" s="31">
        <f>L49+L21</f>
        <v>749059.501733738</v>
      </c>
    </row>
    <row r="51" spans="1:12" ht="18.75">
      <c r="A51" s="79" t="s">
        <v>56</v>
      </c>
      <c r="B51" s="170" t="s">
        <v>260</v>
      </c>
      <c r="C51" s="171"/>
      <c r="D51" s="171"/>
      <c r="E51" s="171"/>
      <c r="F51" s="171"/>
      <c r="G51" s="171"/>
      <c r="H51" s="171"/>
      <c r="I51" s="171"/>
      <c r="J51" s="171"/>
      <c r="K51" s="171"/>
      <c r="L51" s="31">
        <f>0.1*L50</f>
        <v>74905.9501733738</v>
      </c>
    </row>
    <row r="52" spans="1:12" ht="18.75">
      <c r="A52" s="79" t="s">
        <v>57</v>
      </c>
      <c r="B52" s="170" t="s">
        <v>261</v>
      </c>
      <c r="C52" s="171"/>
      <c r="D52" s="171"/>
      <c r="E52" s="171"/>
      <c r="F52" s="171"/>
      <c r="G52" s="171"/>
      <c r="H52" s="171"/>
      <c r="I52" s="171"/>
      <c r="J52" s="171"/>
      <c r="K52" s="171"/>
      <c r="L52" s="31">
        <f>0.18*L50</f>
        <v>134830.71031207283</v>
      </c>
    </row>
    <row r="53" spans="1:12" ht="18.75">
      <c r="A53" s="79" t="s">
        <v>58</v>
      </c>
      <c r="B53" s="170" t="s">
        <v>262</v>
      </c>
      <c r="C53" s="171"/>
      <c r="D53" s="171"/>
      <c r="E53" s="171"/>
      <c r="F53" s="171"/>
      <c r="G53" s="171"/>
      <c r="H53" s="171"/>
      <c r="I53" s="171"/>
      <c r="J53" s="171"/>
      <c r="K53" s="171"/>
      <c r="L53" s="31">
        <f>0.01*(L49+L13)</f>
        <v>2819.506901217379</v>
      </c>
    </row>
    <row r="54" spans="1:12" ht="18.75">
      <c r="A54" s="79" t="s">
        <v>59</v>
      </c>
      <c r="B54" s="178" t="s">
        <v>263</v>
      </c>
      <c r="C54" s="178"/>
      <c r="D54" s="178"/>
      <c r="E54" s="178"/>
      <c r="F54" s="178"/>
      <c r="G54" s="178"/>
      <c r="H54" s="178"/>
      <c r="I54" s="178"/>
      <c r="J54" s="178"/>
      <c r="K54" s="178"/>
      <c r="L54" s="34">
        <f>0.05*L49</f>
        <v>11697.534506086897</v>
      </c>
    </row>
    <row r="55" spans="1:12" ht="18.75">
      <c r="A55" s="79" t="s">
        <v>60</v>
      </c>
      <c r="B55" s="172" t="s">
        <v>264</v>
      </c>
      <c r="C55" s="172"/>
      <c r="D55" s="172"/>
      <c r="E55" s="172"/>
      <c r="F55" s="172"/>
      <c r="G55" s="172"/>
      <c r="H55" s="172"/>
      <c r="I55" s="172"/>
      <c r="J55" s="172"/>
      <c r="K55" s="172"/>
      <c r="L55" s="34">
        <f>L51+L52+L53+L54</f>
        <v>224253.70189275092</v>
      </c>
    </row>
    <row r="56" spans="1:12" ht="18.75">
      <c r="A56" s="79" t="s">
        <v>61</v>
      </c>
      <c r="B56" s="172" t="s">
        <v>265</v>
      </c>
      <c r="C56" s="172"/>
      <c r="D56" s="172"/>
      <c r="E56" s="172"/>
      <c r="F56" s="172"/>
      <c r="G56" s="172"/>
      <c r="H56" s="172"/>
      <c r="I56" s="172"/>
      <c r="J56" s="172"/>
      <c r="K56" s="172"/>
      <c r="L56" s="34">
        <f>L55+L50</f>
        <v>973313.20362648892</v>
      </c>
    </row>
    <row r="57" spans="1:12" ht="18.75">
      <c r="A57" s="79"/>
      <c r="B57" s="170" t="s">
        <v>274</v>
      </c>
      <c r="C57" s="171"/>
      <c r="D57" s="171"/>
      <c r="E57" s="171"/>
      <c r="F57" s="171"/>
      <c r="G57" s="171"/>
      <c r="H57" s="171"/>
      <c r="I57" s="171"/>
      <c r="J57" s="171"/>
      <c r="K57" s="171"/>
      <c r="L57" s="34">
        <f>0.01*L56</f>
        <v>9733.1320362648894</v>
      </c>
    </row>
    <row r="58" spans="1:12" ht="18.75">
      <c r="A58" s="79" t="s">
        <v>62</v>
      </c>
      <c r="B58" s="172" t="s">
        <v>266</v>
      </c>
      <c r="C58" s="172"/>
      <c r="D58" s="172"/>
      <c r="E58" s="172"/>
      <c r="F58" s="172"/>
      <c r="G58" s="172"/>
      <c r="H58" s="172"/>
      <c r="I58" s="172"/>
      <c r="J58" s="172"/>
      <c r="K58" s="172"/>
      <c r="L58" s="35">
        <f>L57+L56</f>
        <v>983046.33566275379</v>
      </c>
    </row>
    <row r="59" spans="1:12" ht="18.75">
      <c r="A59" s="79" t="s">
        <v>270</v>
      </c>
      <c r="B59" s="172" t="s">
        <v>267</v>
      </c>
      <c r="C59" s="172"/>
      <c r="D59" s="172"/>
      <c r="E59" s="172"/>
      <c r="F59" s="172"/>
      <c r="G59" s="172"/>
      <c r="H59" s="172"/>
      <c r="I59" s="172"/>
      <c r="J59" s="172"/>
      <c r="K59" s="172"/>
      <c r="L59" s="35">
        <f>L58*5</f>
        <v>4915231.6783137694</v>
      </c>
    </row>
    <row r="60" spans="1:12">
      <c r="A60" s="2"/>
      <c r="B60" s="172" t="s">
        <v>64</v>
      </c>
      <c r="C60" s="172"/>
      <c r="D60" s="172"/>
      <c r="E60" s="172"/>
      <c r="F60" s="172"/>
      <c r="G60" s="172"/>
      <c r="H60" s="172"/>
      <c r="I60" s="172"/>
      <c r="J60" s="172"/>
      <c r="K60" s="172"/>
      <c r="L60" s="35">
        <f>ROUND(L59,-2)</f>
        <v>4915200</v>
      </c>
    </row>
  </sheetData>
  <mergeCells count="24">
    <mergeCell ref="B60:K60"/>
    <mergeCell ref="B55:K55"/>
    <mergeCell ref="B56:K56"/>
    <mergeCell ref="B57:K57"/>
    <mergeCell ref="B58:K58"/>
    <mergeCell ref="B59:K59"/>
    <mergeCell ref="B54:K54"/>
    <mergeCell ref="A29:K29"/>
    <mergeCell ref="A44:K44"/>
    <mergeCell ref="A45:K45"/>
    <mergeCell ref="B46:K46"/>
    <mergeCell ref="B47:K47"/>
    <mergeCell ref="B48:K48"/>
    <mergeCell ref="B49:K49"/>
    <mergeCell ref="B50:K50"/>
    <mergeCell ref="B51:K51"/>
    <mergeCell ref="B52:K52"/>
    <mergeCell ref="B53:K53"/>
    <mergeCell ref="A27:K27"/>
    <mergeCell ref="A1:L1"/>
    <mergeCell ref="A13:K13"/>
    <mergeCell ref="A20:K20"/>
    <mergeCell ref="A21:K21"/>
    <mergeCell ref="A25:K25"/>
  </mergeCells>
  <pageMargins left="0.7" right="0.7" top="0.75" bottom="0.75" header="0.3" footer="0.3"/>
  <pageSetup scale="50" orientation="portrait" r:id="rId1"/>
</worksheet>
</file>

<file path=xl/worksheets/sheet12.xml><?xml version="1.0" encoding="utf-8"?>
<worksheet xmlns="http://schemas.openxmlformats.org/spreadsheetml/2006/main" xmlns:r="http://schemas.openxmlformats.org/officeDocument/2006/relationships">
  <dimension ref="A1:T56"/>
  <sheetViews>
    <sheetView workbookViewId="0">
      <selection activeCell="G10" sqref="G10"/>
    </sheetView>
  </sheetViews>
  <sheetFormatPr defaultRowHeight="15"/>
  <cols>
    <col min="2" max="2" width="23.140625" customWidth="1"/>
    <col min="3" max="3" width="10.42578125" customWidth="1"/>
    <col min="4" max="4" width="17.42578125" customWidth="1"/>
    <col min="5" max="5" width="10" customWidth="1"/>
    <col min="6" max="6" width="21.5703125" customWidth="1"/>
    <col min="7" max="7" width="11.5703125" customWidth="1"/>
    <col min="8" max="8" width="16.42578125" customWidth="1"/>
    <col min="9" max="9" width="13.42578125" customWidth="1"/>
    <col min="10" max="10" width="13.5703125" customWidth="1"/>
    <col min="11" max="11" width="13.85546875" customWidth="1"/>
    <col min="12" max="12" width="14.85546875" customWidth="1"/>
  </cols>
  <sheetData>
    <row r="1" spans="1:20" ht="41.45" customHeight="1">
      <c r="A1" s="188" t="s">
        <v>278</v>
      </c>
      <c r="B1" s="189"/>
      <c r="C1" s="189"/>
      <c r="D1" s="189"/>
      <c r="E1" s="189"/>
      <c r="F1" s="189"/>
      <c r="G1" s="189"/>
      <c r="H1" s="189"/>
      <c r="I1" s="189"/>
      <c r="J1" s="189"/>
      <c r="K1" s="189"/>
      <c r="L1" s="190"/>
    </row>
    <row r="2" spans="1:20">
      <c r="A2" s="11">
        <v>1</v>
      </c>
      <c r="B2" s="11" t="s">
        <v>35</v>
      </c>
      <c r="C2" s="11"/>
      <c r="D2" s="11" t="s">
        <v>65</v>
      </c>
      <c r="E2" s="11"/>
      <c r="F2" s="11"/>
      <c r="G2" s="11"/>
      <c r="H2" s="11"/>
      <c r="I2" s="11"/>
      <c r="J2" s="11"/>
      <c r="K2" s="11"/>
      <c r="L2" s="11"/>
    </row>
    <row r="3" spans="1:20">
      <c r="A3" s="11">
        <v>2</v>
      </c>
      <c r="B3" s="11" t="s">
        <v>36</v>
      </c>
      <c r="C3" s="11"/>
      <c r="D3" s="14" t="s">
        <v>65</v>
      </c>
      <c r="E3" s="11"/>
      <c r="F3" s="11"/>
      <c r="G3" s="11"/>
      <c r="H3" s="11"/>
      <c r="I3" s="11"/>
      <c r="J3" s="11"/>
      <c r="K3" s="11"/>
      <c r="L3" s="11"/>
    </row>
    <row r="4" spans="1:20">
      <c r="A4" s="11">
        <v>3</v>
      </c>
      <c r="B4" s="11" t="s">
        <v>37</v>
      </c>
      <c r="C4" s="11"/>
      <c r="D4" s="14" t="s">
        <v>96</v>
      </c>
      <c r="E4" s="11"/>
      <c r="F4" s="11"/>
      <c r="G4" s="11"/>
      <c r="H4" s="11"/>
      <c r="I4" s="11"/>
      <c r="J4" s="11"/>
      <c r="K4" s="11"/>
      <c r="L4" s="11"/>
    </row>
    <row r="5" spans="1:20">
      <c r="A5" s="11">
        <v>4</v>
      </c>
      <c r="B5" s="11" t="s">
        <v>38</v>
      </c>
      <c r="C5" s="11"/>
      <c r="D5" s="14" t="s">
        <v>100</v>
      </c>
      <c r="E5" s="11"/>
      <c r="F5" s="11"/>
      <c r="G5" s="11"/>
      <c r="H5" s="11"/>
      <c r="I5" s="11"/>
      <c r="J5" s="11"/>
      <c r="K5" s="11"/>
      <c r="L5" s="11"/>
    </row>
    <row r="6" spans="1:20">
      <c r="A6" s="11">
        <v>5</v>
      </c>
      <c r="B6" s="11" t="s">
        <v>73</v>
      </c>
      <c r="C6" s="11"/>
      <c r="D6" s="11">
        <v>7</v>
      </c>
      <c r="E6" s="11"/>
      <c r="F6" s="11"/>
      <c r="G6" s="11"/>
      <c r="H6" s="11"/>
      <c r="I6" s="11"/>
      <c r="J6" s="11"/>
      <c r="K6" s="11"/>
      <c r="L6" s="11"/>
    </row>
    <row r="7" spans="1:20" ht="30">
      <c r="A7" s="11">
        <v>6</v>
      </c>
      <c r="B7" s="28" t="s">
        <v>40</v>
      </c>
      <c r="C7" s="11"/>
      <c r="D7" s="14">
        <v>2020</v>
      </c>
      <c r="E7" s="11"/>
      <c r="F7" s="11"/>
      <c r="G7" s="11"/>
      <c r="H7" s="11"/>
      <c r="I7" s="11"/>
      <c r="J7" s="11"/>
      <c r="K7" s="11"/>
      <c r="L7" s="11"/>
    </row>
    <row r="8" spans="1:20" ht="30">
      <c r="A8" s="15" t="s">
        <v>63</v>
      </c>
      <c r="B8" s="15" t="s">
        <v>0</v>
      </c>
      <c r="C8" s="15" t="s">
        <v>1</v>
      </c>
      <c r="D8" s="15" t="s">
        <v>74</v>
      </c>
      <c r="E8" s="15" t="s">
        <v>75</v>
      </c>
      <c r="F8" s="15" t="s">
        <v>3</v>
      </c>
      <c r="G8" s="15" t="s">
        <v>25</v>
      </c>
      <c r="H8" s="15" t="s">
        <v>27</v>
      </c>
      <c r="I8" s="15" t="s">
        <v>28</v>
      </c>
      <c r="J8" s="15" t="s">
        <v>4</v>
      </c>
      <c r="K8" s="15" t="s">
        <v>6</v>
      </c>
      <c r="L8" s="15" t="s">
        <v>5</v>
      </c>
      <c r="M8" s="7"/>
      <c r="N8" s="7"/>
      <c r="O8" s="7"/>
      <c r="P8" s="7"/>
      <c r="Q8" s="7"/>
      <c r="R8" s="7"/>
      <c r="S8" s="7"/>
      <c r="T8" s="7"/>
    </row>
    <row r="9" spans="1:20">
      <c r="A9" s="1">
        <v>1</v>
      </c>
      <c r="B9" s="1">
        <v>2</v>
      </c>
      <c r="C9" s="1">
        <v>3</v>
      </c>
      <c r="D9" s="1">
        <v>4</v>
      </c>
      <c r="E9" s="1">
        <v>5</v>
      </c>
      <c r="F9" s="1">
        <v>6</v>
      </c>
      <c r="G9" s="1">
        <v>7</v>
      </c>
      <c r="H9" s="1">
        <v>8</v>
      </c>
      <c r="I9" s="1">
        <v>9</v>
      </c>
      <c r="J9" s="1">
        <v>10</v>
      </c>
      <c r="K9" s="1">
        <v>11</v>
      </c>
      <c r="L9" s="1">
        <v>12</v>
      </c>
      <c r="M9" s="8"/>
      <c r="N9" s="8"/>
      <c r="O9" s="8"/>
      <c r="P9" s="8"/>
      <c r="Q9" s="8"/>
      <c r="R9" s="8"/>
      <c r="S9" s="8"/>
      <c r="T9" s="8"/>
    </row>
    <row r="10" spans="1:20">
      <c r="A10" s="11" t="s">
        <v>42</v>
      </c>
      <c r="B10" s="19" t="s">
        <v>76</v>
      </c>
      <c r="C10" s="1"/>
      <c r="D10" s="1"/>
      <c r="E10" s="1"/>
      <c r="F10" s="1"/>
      <c r="G10" s="1"/>
      <c r="H10" s="1"/>
      <c r="I10" s="1"/>
      <c r="J10" s="1"/>
      <c r="K10" s="1"/>
      <c r="L10" s="1"/>
      <c r="M10" s="8"/>
      <c r="N10" s="8"/>
      <c r="O10" s="8"/>
      <c r="P10" s="8"/>
      <c r="Q10" s="8"/>
      <c r="R10" s="8"/>
      <c r="S10" s="8"/>
      <c r="T10" s="8"/>
    </row>
    <row r="11" spans="1:20">
      <c r="A11" s="10" t="s">
        <v>44</v>
      </c>
      <c r="B11" s="4" t="s">
        <v>7</v>
      </c>
      <c r="C11" s="2"/>
      <c r="D11" s="2"/>
      <c r="E11" s="2"/>
      <c r="F11" s="2"/>
      <c r="G11" s="2"/>
      <c r="H11" s="2"/>
      <c r="I11" s="2"/>
      <c r="J11" s="2"/>
      <c r="K11" s="2"/>
      <c r="L11" s="2"/>
    </row>
    <row r="12" spans="1:20">
      <c r="A12" s="2"/>
      <c r="B12" s="2" t="s">
        <v>8</v>
      </c>
      <c r="C12" s="2" t="s">
        <v>77</v>
      </c>
      <c r="D12" s="2"/>
      <c r="E12" s="2"/>
      <c r="F12" s="2"/>
      <c r="G12" s="2"/>
      <c r="H12" s="2"/>
      <c r="I12" s="2"/>
      <c r="J12" s="29">
        <v>1</v>
      </c>
      <c r="K12" s="29">
        <v>4000</v>
      </c>
      <c r="L12" s="30">
        <f>12*4000</f>
        <v>48000</v>
      </c>
    </row>
    <row r="13" spans="1:20">
      <c r="A13" s="163" t="s">
        <v>46</v>
      </c>
      <c r="B13" s="163"/>
      <c r="C13" s="163"/>
      <c r="D13" s="163"/>
      <c r="E13" s="163"/>
      <c r="F13" s="163"/>
      <c r="G13" s="163"/>
      <c r="H13" s="163"/>
      <c r="I13" s="163"/>
      <c r="J13" s="163"/>
      <c r="K13" s="163"/>
      <c r="L13" s="31">
        <f>L12</f>
        <v>48000</v>
      </c>
    </row>
    <row r="14" spans="1:20">
      <c r="A14" s="10" t="s">
        <v>45</v>
      </c>
      <c r="B14" s="32" t="s">
        <v>22</v>
      </c>
      <c r="C14" s="2"/>
      <c r="D14" s="2"/>
      <c r="E14" s="2"/>
      <c r="F14" s="2"/>
      <c r="G14" s="2"/>
      <c r="H14" s="2"/>
      <c r="I14" s="2"/>
      <c r="J14" s="16"/>
      <c r="K14" s="16"/>
      <c r="L14" s="16"/>
    </row>
    <row r="15" spans="1:20" ht="45">
      <c r="A15" s="5"/>
      <c r="B15" s="33" t="s">
        <v>78</v>
      </c>
      <c r="C15" s="16" t="s">
        <v>23</v>
      </c>
      <c r="D15" s="2"/>
      <c r="E15" s="2"/>
      <c r="F15" s="2"/>
      <c r="G15" s="2"/>
      <c r="H15" s="2"/>
      <c r="I15" s="2"/>
      <c r="J15" s="20">
        <f>0.746*3</f>
        <v>2.238</v>
      </c>
      <c r="K15" s="16"/>
      <c r="L15" s="16"/>
    </row>
    <row r="16" spans="1:20">
      <c r="A16" s="5"/>
      <c r="B16" s="33" t="s">
        <v>24</v>
      </c>
      <c r="C16" s="2"/>
      <c r="D16" s="2"/>
      <c r="E16" s="2"/>
      <c r="F16" s="2"/>
      <c r="G16" s="2"/>
      <c r="H16" s="2"/>
      <c r="I16" s="2"/>
      <c r="J16" s="16">
        <v>10</v>
      </c>
      <c r="K16" s="16"/>
      <c r="L16" s="16"/>
    </row>
    <row r="17" spans="1:12" ht="60">
      <c r="A17" s="5"/>
      <c r="B17" s="33" t="s">
        <v>246</v>
      </c>
      <c r="C17" s="16" t="s">
        <v>87</v>
      </c>
      <c r="D17" s="2"/>
      <c r="E17" s="2"/>
      <c r="F17" s="2"/>
      <c r="G17" s="2"/>
      <c r="H17" s="2"/>
      <c r="I17" s="2"/>
      <c r="J17" s="16">
        <f>J15*365*10*1.11</f>
        <v>9067.2570000000014</v>
      </c>
      <c r="K17" s="20">
        <v>2.6</v>
      </c>
      <c r="L17" s="34">
        <f>J17*K17</f>
        <v>23574.868200000004</v>
      </c>
    </row>
    <row r="18" spans="1:12">
      <c r="A18" s="5"/>
      <c r="B18" s="33" t="s">
        <v>71</v>
      </c>
      <c r="C18" s="2"/>
      <c r="D18" s="2"/>
      <c r="E18" s="2"/>
      <c r="F18" s="2"/>
      <c r="G18" s="2"/>
      <c r="H18" s="2"/>
      <c r="I18" s="2"/>
      <c r="J18" s="16">
        <v>12</v>
      </c>
      <c r="K18" s="20">
        <v>100</v>
      </c>
      <c r="L18" s="34">
        <f>3*K18*J18</f>
        <v>3600</v>
      </c>
    </row>
    <row r="19" spans="1:12" ht="30">
      <c r="A19" s="5"/>
      <c r="B19" s="33" t="s">
        <v>79</v>
      </c>
      <c r="C19" s="2"/>
      <c r="D19" s="2"/>
      <c r="E19" s="2"/>
      <c r="F19" s="2"/>
      <c r="G19" s="2"/>
      <c r="H19" s="2"/>
      <c r="I19" s="2"/>
      <c r="J19" s="16"/>
      <c r="K19" s="20"/>
      <c r="L19" s="34">
        <f>6%*L17</f>
        <v>1414.4920920000002</v>
      </c>
    </row>
    <row r="20" spans="1:12">
      <c r="A20" s="163" t="s">
        <v>47</v>
      </c>
      <c r="B20" s="163"/>
      <c r="C20" s="163"/>
      <c r="D20" s="163"/>
      <c r="E20" s="163"/>
      <c r="F20" s="163"/>
      <c r="G20" s="163"/>
      <c r="H20" s="163"/>
      <c r="I20" s="163"/>
      <c r="J20" s="163"/>
      <c r="K20" s="163"/>
      <c r="L20" s="35">
        <f>SUM(L17:L19)</f>
        <v>28589.360292000005</v>
      </c>
    </row>
    <row r="21" spans="1:12">
      <c r="A21" s="22"/>
      <c r="B21" s="163" t="s">
        <v>80</v>
      </c>
      <c r="C21" s="163"/>
      <c r="D21" s="163"/>
      <c r="E21" s="163"/>
      <c r="F21" s="163"/>
      <c r="G21" s="163"/>
      <c r="H21" s="163"/>
      <c r="I21" s="163"/>
      <c r="J21" s="36">
        <v>1</v>
      </c>
      <c r="K21" s="36">
        <f>L20</f>
        <v>28589.360292000005</v>
      </c>
      <c r="L21" s="35">
        <f>J21*K21</f>
        <v>28589.360292000005</v>
      </c>
    </row>
    <row r="22" spans="1:12">
      <c r="A22" s="167" t="s">
        <v>55</v>
      </c>
      <c r="B22" s="168"/>
      <c r="C22" s="168"/>
      <c r="D22" s="168"/>
      <c r="E22" s="168"/>
      <c r="F22" s="168"/>
      <c r="G22" s="168"/>
      <c r="H22" s="168"/>
      <c r="I22" s="168"/>
      <c r="J22" s="168"/>
      <c r="K22" s="169"/>
      <c r="L22" s="35">
        <f>L21+L13</f>
        <v>76589.360291999998</v>
      </c>
    </row>
    <row r="23" spans="1:12">
      <c r="A23" s="11" t="s">
        <v>51</v>
      </c>
      <c r="B23" s="11" t="s">
        <v>81</v>
      </c>
      <c r="C23" s="9"/>
      <c r="D23" s="9"/>
      <c r="E23" s="9"/>
      <c r="F23" s="9"/>
      <c r="G23" s="9"/>
      <c r="H23" s="9"/>
      <c r="I23" s="9"/>
      <c r="J23" s="9"/>
      <c r="K23" s="9"/>
      <c r="L23" s="5"/>
    </row>
    <row r="24" spans="1:12">
      <c r="A24" s="14" t="s">
        <v>44</v>
      </c>
      <c r="B24" s="6" t="s">
        <v>18</v>
      </c>
      <c r="C24" s="2"/>
      <c r="D24" s="2"/>
      <c r="E24" s="2"/>
      <c r="F24" s="2"/>
      <c r="G24" s="2"/>
      <c r="H24" s="2"/>
      <c r="I24" s="2"/>
      <c r="J24" s="2"/>
      <c r="K24" s="2"/>
      <c r="L24" s="2"/>
    </row>
    <row r="25" spans="1:12" ht="90">
      <c r="A25" s="2"/>
      <c r="B25" s="17" t="s">
        <v>105</v>
      </c>
      <c r="C25" s="16" t="s">
        <v>19</v>
      </c>
      <c r="D25" s="2"/>
      <c r="E25" s="2"/>
      <c r="F25" s="2"/>
      <c r="G25" s="2"/>
      <c r="H25" s="2"/>
      <c r="I25" s="2"/>
      <c r="J25" s="37">
        <f>(300*5*81*(100/30)*(2/1000000)*365)</f>
        <v>295.64999999999998</v>
      </c>
      <c r="K25" s="20">
        <v>150</v>
      </c>
      <c r="L25" s="34">
        <f>J25*K25</f>
        <v>44347.5</v>
      </c>
    </row>
    <row r="26" spans="1:12">
      <c r="A26" s="163" t="s">
        <v>46</v>
      </c>
      <c r="B26" s="163"/>
      <c r="C26" s="163"/>
      <c r="D26" s="163"/>
      <c r="E26" s="163"/>
      <c r="F26" s="163"/>
      <c r="G26" s="163"/>
      <c r="H26" s="163"/>
      <c r="I26" s="163"/>
      <c r="J26" s="163"/>
      <c r="K26" s="163"/>
      <c r="L26" s="35">
        <f>L25</f>
        <v>44347.5</v>
      </c>
    </row>
    <row r="27" spans="1:12" ht="60">
      <c r="A27" s="14" t="s">
        <v>45</v>
      </c>
      <c r="B27" s="28" t="s">
        <v>21</v>
      </c>
      <c r="C27" s="16" t="s">
        <v>88</v>
      </c>
      <c r="D27" s="2"/>
      <c r="E27" s="2"/>
      <c r="F27" s="2"/>
      <c r="G27" s="2"/>
      <c r="H27" s="2"/>
      <c r="I27" s="2"/>
      <c r="J27" s="16">
        <v>1</v>
      </c>
      <c r="K27" s="20">
        <v>5000</v>
      </c>
      <c r="L27" s="34">
        <f>J27*K27</f>
        <v>5000</v>
      </c>
    </row>
    <row r="28" spans="1:12">
      <c r="A28" s="163" t="s">
        <v>53</v>
      </c>
      <c r="B28" s="163"/>
      <c r="C28" s="163"/>
      <c r="D28" s="163"/>
      <c r="E28" s="163"/>
      <c r="F28" s="163"/>
      <c r="G28" s="163"/>
      <c r="H28" s="163"/>
      <c r="I28" s="163"/>
      <c r="J28" s="163"/>
      <c r="K28" s="163"/>
      <c r="L28" s="35">
        <f>L27</f>
        <v>5000</v>
      </c>
    </row>
    <row r="29" spans="1:12">
      <c r="A29" s="10" t="s">
        <v>49</v>
      </c>
      <c r="B29" s="4" t="s">
        <v>10</v>
      </c>
      <c r="C29" s="2"/>
      <c r="D29" s="2"/>
      <c r="E29" s="2"/>
      <c r="F29" s="2"/>
      <c r="G29" s="2"/>
      <c r="H29" s="2"/>
      <c r="I29" s="9"/>
      <c r="J29" s="6"/>
      <c r="K29" s="6"/>
      <c r="L29" s="6"/>
    </row>
    <row r="30" spans="1:12" ht="18">
      <c r="A30" s="5"/>
      <c r="B30" s="4" t="s">
        <v>34</v>
      </c>
      <c r="C30" s="2"/>
      <c r="D30" s="2"/>
      <c r="E30" s="2"/>
      <c r="F30" s="2"/>
      <c r="G30" s="2"/>
      <c r="H30" s="9"/>
      <c r="I30" s="9" t="s">
        <v>30</v>
      </c>
      <c r="J30" s="6">
        <v>7.5</v>
      </c>
      <c r="K30" s="6"/>
      <c r="L30" s="6"/>
    </row>
    <row r="31" spans="1:12">
      <c r="A31" s="2"/>
      <c r="B31" s="16" t="s">
        <v>83</v>
      </c>
      <c r="C31" s="16" t="s">
        <v>9</v>
      </c>
      <c r="D31" s="23">
        <v>13761</v>
      </c>
      <c r="E31" s="20">
        <v>0</v>
      </c>
      <c r="F31" s="20">
        <f>D31+E31</f>
        <v>13761</v>
      </c>
      <c r="G31" s="24">
        <v>0.01</v>
      </c>
      <c r="H31" s="20">
        <v>2</v>
      </c>
      <c r="I31" s="20">
        <f>F31*G31</f>
        <v>137.61000000000001</v>
      </c>
      <c r="J31" s="20">
        <f>(1+(H31/100))^$J$30*I31</f>
        <v>159.64351560173617</v>
      </c>
      <c r="K31" s="20"/>
      <c r="L31" s="34">
        <f>J31</f>
        <v>159.64351560173617</v>
      </c>
    </row>
    <row r="32" spans="1:12">
      <c r="A32" s="2"/>
      <c r="B32" s="16" t="s">
        <v>14</v>
      </c>
      <c r="C32" s="16" t="s">
        <v>9</v>
      </c>
      <c r="D32" s="23">
        <v>745605</v>
      </c>
      <c r="E32" s="20">
        <v>0</v>
      </c>
      <c r="F32" s="20">
        <f t="shared" ref="F32:F35" si="0">D32+E32</f>
        <v>745605</v>
      </c>
      <c r="G32" s="24">
        <v>2.5000000000000001E-3</v>
      </c>
      <c r="H32" s="20">
        <v>2</v>
      </c>
      <c r="I32" s="20">
        <f>F32*G32</f>
        <v>1864.0125</v>
      </c>
      <c r="J32" s="20">
        <f>(1+(H32/100))^$J$30*I32</f>
        <v>2162.4700866621702</v>
      </c>
      <c r="K32" s="20"/>
      <c r="L32" s="34">
        <f t="shared" ref="L32:L35" si="1">J32</f>
        <v>2162.4700866621702</v>
      </c>
    </row>
    <row r="33" spans="1:12">
      <c r="A33" s="2"/>
      <c r="B33" s="16" t="s">
        <v>15</v>
      </c>
      <c r="C33" s="16" t="s">
        <v>9</v>
      </c>
      <c r="D33" s="23">
        <v>503200</v>
      </c>
      <c r="E33" s="20">
        <v>0</v>
      </c>
      <c r="F33" s="20">
        <f t="shared" si="0"/>
        <v>503200</v>
      </c>
      <c r="G33" s="24">
        <v>5.0000000000000001E-3</v>
      </c>
      <c r="H33" s="20">
        <v>1.5</v>
      </c>
      <c r="I33" s="20">
        <f t="shared" ref="I33:I35" si="2">F33*G33</f>
        <v>2516</v>
      </c>
      <c r="J33" s="20">
        <f>(1+(H33/100))^$J$30*I33</f>
        <v>2813.2346225175052</v>
      </c>
      <c r="K33" s="20"/>
      <c r="L33" s="34">
        <f t="shared" si="1"/>
        <v>2813.2346225175052</v>
      </c>
    </row>
    <row r="34" spans="1:12">
      <c r="A34" s="2"/>
      <c r="B34" s="16" t="s">
        <v>84</v>
      </c>
      <c r="C34" s="16" t="s">
        <v>9</v>
      </c>
      <c r="D34" s="23">
        <v>25000</v>
      </c>
      <c r="E34" s="20">
        <v>0</v>
      </c>
      <c r="F34" s="20">
        <f t="shared" si="0"/>
        <v>25000</v>
      </c>
      <c r="G34" s="24">
        <v>5.0000000000000001E-3</v>
      </c>
      <c r="H34" s="20">
        <v>2.5</v>
      </c>
      <c r="I34" s="20">
        <f t="shared" si="2"/>
        <v>125</v>
      </c>
      <c r="J34" s="20">
        <f>(1+(H34/100))^$J$30*I34</f>
        <v>150.43157531427025</v>
      </c>
      <c r="K34" s="20"/>
      <c r="L34" s="34">
        <f t="shared" si="1"/>
        <v>150.43157531427025</v>
      </c>
    </row>
    <row r="35" spans="1:12">
      <c r="A35" s="2"/>
      <c r="B35" s="16" t="s">
        <v>17</v>
      </c>
      <c r="C35" s="16" t="s">
        <v>9</v>
      </c>
      <c r="D35" s="23">
        <v>503400</v>
      </c>
      <c r="E35" s="20">
        <v>0</v>
      </c>
      <c r="F35" s="20">
        <f t="shared" si="0"/>
        <v>503400</v>
      </c>
      <c r="G35" s="24">
        <v>0.01</v>
      </c>
      <c r="H35" s="20">
        <v>5</v>
      </c>
      <c r="I35" s="20">
        <f t="shared" si="2"/>
        <v>5034</v>
      </c>
      <c r="J35" s="20">
        <f>(1+(H35/100))^$J$30*I35</f>
        <v>7258.2672386224167</v>
      </c>
      <c r="K35" s="20"/>
      <c r="L35" s="34">
        <f t="shared" si="1"/>
        <v>7258.2672386224167</v>
      </c>
    </row>
    <row r="36" spans="1:12" ht="30">
      <c r="A36" s="2"/>
      <c r="B36" s="16"/>
      <c r="C36" s="16"/>
      <c r="D36" s="23"/>
      <c r="E36" s="20"/>
      <c r="F36" s="20"/>
      <c r="G36" s="24"/>
      <c r="H36" s="25" t="s">
        <v>32</v>
      </c>
      <c r="I36" s="38">
        <f>SUM(I31:I35)</f>
        <v>9676.6224999999995</v>
      </c>
      <c r="J36" s="38">
        <f t="shared" ref="J36:L36" si="3">SUM(J31:J35)</f>
        <v>12544.047038718098</v>
      </c>
      <c r="K36" s="38"/>
      <c r="L36" s="43">
        <f t="shared" si="3"/>
        <v>12544.047038718098</v>
      </c>
    </row>
    <row r="37" spans="1:12">
      <c r="A37" s="2"/>
      <c r="B37" s="16" t="s">
        <v>26</v>
      </c>
      <c r="C37" s="16" t="s">
        <v>9</v>
      </c>
      <c r="D37" s="23">
        <v>93603</v>
      </c>
      <c r="E37" s="20">
        <v>0</v>
      </c>
      <c r="F37" s="20">
        <f t="shared" ref="F37" si="4">D37+E37</f>
        <v>93603</v>
      </c>
      <c r="G37" s="24">
        <v>2.5000000000000001E-2</v>
      </c>
      <c r="H37" s="20">
        <v>5</v>
      </c>
      <c r="I37" s="20">
        <f t="shared" ref="I37" si="5">F37*G37</f>
        <v>2340.0750000000003</v>
      </c>
      <c r="J37" s="20">
        <f>(1+(H37/100))^$J$30*I37</f>
        <v>3374.0345070360258</v>
      </c>
      <c r="K37" s="20"/>
      <c r="L37" s="34">
        <f>J37</f>
        <v>3374.0345070360258</v>
      </c>
    </row>
    <row r="38" spans="1:12" ht="30">
      <c r="A38" s="2"/>
      <c r="B38" s="2"/>
      <c r="C38" s="2"/>
      <c r="D38" s="23"/>
      <c r="E38" s="20"/>
      <c r="F38" s="20"/>
      <c r="G38" s="24"/>
      <c r="H38" s="25" t="s">
        <v>33</v>
      </c>
      <c r="I38" s="38">
        <f>SUM(I37)</f>
        <v>2340.0750000000003</v>
      </c>
      <c r="J38" s="38">
        <f t="shared" ref="J38" si="6">SUM(J37)</f>
        <v>3374.0345070360258</v>
      </c>
      <c r="K38" s="38"/>
      <c r="L38" s="43">
        <f>L37</f>
        <v>3374.0345070360258</v>
      </c>
    </row>
    <row r="39" spans="1:12">
      <c r="A39" s="3"/>
      <c r="B39" s="3"/>
      <c r="C39" s="3"/>
      <c r="D39" s="38">
        <f>SUM(D31:D37)</f>
        <v>1884569</v>
      </c>
      <c r="E39" s="27"/>
      <c r="F39" s="38">
        <f>SUM(F31:F37)</f>
        <v>1884569</v>
      </c>
      <c r="G39" s="27"/>
      <c r="H39" s="27" t="s">
        <v>31</v>
      </c>
      <c r="I39" s="38">
        <f>I36+I38</f>
        <v>12016.6975</v>
      </c>
      <c r="J39" s="38">
        <f t="shared" ref="J39" si="7">J36+J38</f>
        <v>15918.081545754123</v>
      </c>
      <c r="K39" s="38"/>
      <c r="L39" s="39">
        <f>L38+L36</f>
        <v>15918.081545754123</v>
      </c>
    </row>
    <row r="40" spans="1:12">
      <c r="A40" s="163" t="s">
        <v>48</v>
      </c>
      <c r="B40" s="163"/>
      <c r="C40" s="163"/>
      <c r="D40" s="163"/>
      <c r="E40" s="163"/>
      <c r="F40" s="163"/>
      <c r="G40" s="163"/>
      <c r="H40" s="163"/>
      <c r="I40" s="163"/>
      <c r="J40" s="163"/>
      <c r="K40" s="163"/>
      <c r="L40" s="40">
        <f>L39</f>
        <v>15918.081545754123</v>
      </c>
    </row>
    <row r="41" spans="1:12">
      <c r="A41" s="167" t="s">
        <v>85</v>
      </c>
      <c r="B41" s="168"/>
      <c r="C41" s="168"/>
      <c r="D41" s="168"/>
      <c r="E41" s="168"/>
      <c r="F41" s="168"/>
      <c r="G41" s="168"/>
      <c r="H41" s="168"/>
      <c r="I41" s="168"/>
      <c r="J41" s="168"/>
      <c r="K41" s="169"/>
      <c r="L41" s="31">
        <f>+L40+L28+L26</f>
        <v>65265.581545754125</v>
      </c>
    </row>
    <row r="42" spans="1:12">
      <c r="A42" s="11"/>
      <c r="B42" s="170" t="s">
        <v>256</v>
      </c>
      <c r="C42" s="171"/>
      <c r="D42" s="171"/>
      <c r="E42" s="171"/>
      <c r="F42" s="171"/>
      <c r="G42" s="171"/>
      <c r="H42" s="171"/>
      <c r="I42" s="171"/>
      <c r="J42" s="171"/>
      <c r="K42" s="171"/>
      <c r="L42" s="34">
        <f>2*350</f>
        <v>700</v>
      </c>
    </row>
    <row r="43" spans="1:12">
      <c r="A43" s="11"/>
      <c r="B43" s="168" t="s">
        <v>269</v>
      </c>
      <c r="C43" s="168"/>
      <c r="D43" s="168"/>
      <c r="E43" s="168"/>
      <c r="F43" s="168"/>
      <c r="G43" s="168"/>
      <c r="H43" s="168"/>
      <c r="I43" s="168"/>
      <c r="J43" s="168"/>
      <c r="K43" s="169"/>
      <c r="L43" s="35">
        <f>L41+L42</f>
        <v>65965.581545754132</v>
      </c>
    </row>
    <row r="44" spans="1:12">
      <c r="A44" s="11"/>
      <c r="B44" s="168" t="s">
        <v>257</v>
      </c>
      <c r="C44" s="168"/>
      <c r="D44" s="168"/>
      <c r="E44" s="168"/>
      <c r="F44" s="168"/>
      <c r="G44" s="168"/>
      <c r="H44" s="168"/>
      <c r="I44" s="168"/>
      <c r="J44" s="168"/>
      <c r="K44" s="169"/>
      <c r="L44" s="31">
        <f>2.92%*2.5*L43</f>
        <v>4815.4874528400514</v>
      </c>
    </row>
    <row r="45" spans="1:12">
      <c r="A45" s="11"/>
      <c r="B45" s="168" t="s">
        <v>258</v>
      </c>
      <c r="C45" s="168"/>
      <c r="D45" s="168"/>
      <c r="E45" s="168"/>
      <c r="F45" s="168"/>
      <c r="G45" s="168"/>
      <c r="H45" s="168"/>
      <c r="I45" s="168"/>
      <c r="J45" s="168"/>
      <c r="K45" s="169"/>
      <c r="L45" s="31">
        <f>L43+L44</f>
        <v>70781.068998594186</v>
      </c>
    </row>
    <row r="46" spans="1:12">
      <c r="A46" s="11"/>
      <c r="B46" s="167" t="s">
        <v>259</v>
      </c>
      <c r="C46" s="168"/>
      <c r="D46" s="168"/>
      <c r="E46" s="168"/>
      <c r="F46" s="168"/>
      <c r="G46" s="168"/>
      <c r="H46" s="168"/>
      <c r="I46" s="168"/>
      <c r="J46" s="168"/>
      <c r="K46" s="169"/>
      <c r="L46" s="31">
        <f>L45+L22</f>
        <v>147370.42929059418</v>
      </c>
    </row>
    <row r="47" spans="1:12" ht="18.75">
      <c r="A47" s="79" t="s">
        <v>56</v>
      </c>
      <c r="B47" s="170" t="s">
        <v>260</v>
      </c>
      <c r="C47" s="171"/>
      <c r="D47" s="171"/>
      <c r="E47" s="171"/>
      <c r="F47" s="171"/>
      <c r="G47" s="171"/>
      <c r="H47" s="171"/>
      <c r="I47" s="171"/>
      <c r="J47" s="171"/>
      <c r="K47" s="171"/>
      <c r="L47" s="31">
        <f>0.1*L46</f>
        <v>14737.042929059418</v>
      </c>
    </row>
    <row r="48" spans="1:12" ht="18.75">
      <c r="A48" s="79" t="s">
        <v>57</v>
      </c>
      <c r="B48" s="170" t="s">
        <v>261</v>
      </c>
      <c r="C48" s="171"/>
      <c r="D48" s="171"/>
      <c r="E48" s="171"/>
      <c r="F48" s="171"/>
      <c r="G48" s="171"/>
      <c r="H48" s="171"/>
      <c r="I48" s="171"/>
      <c r="J48" s="171"/>
      <c r="K48" s="171"/>
      <c r="L48" s="31">
        <f>0.18*L46</f>
        <v>26526.677272306952</v>
      </c>
    </row>
    <row r="49" spans="1:12" ht="18.75">
      <c r="A49" s="79" t="s">
        <v>58</v>
      </c>
      <c r="B49" s="170" t="s">
        <v>262</v>
      </c>
      <c r="C49" s="171"/>
      <c r="D49" s="171"/>
      <c r="E49" s="171"/>
      <c r="F49" s="171"/>
      <c r="G49" s="171"/>
      <c r="H49" s="171"/>
      <c r="I49" s="171"/>
      <c r="J49" s="171"/>
      <c r="K49" s="171"/>
      <c r="L49" s="31">
        <f>0.01*(L45+L13)</f>
        <v>1187.810689985942</v>
      </c>
    </row>
    <row r="50" spans="1:12" ht="18.75">
      <c r="A50" s="79" t="s">
        <v>59</v>
      </c>
      <c r="B50" s="178" t="s">
        <v>263</v>
      </c>
      <c r="C50" s="178"/>
      <c r="D50" s="178"/>
      <c r="E50" s="178"/>
      <c r="F50" s="178"/>
      <c r="G50" s="178"/>
      <c r="H50" s="178"/>
      <c r="I50" s="178"/>
      <c r="J50" s="178"/>
      <c r="K50" s="178"/>
      <c r="L50" s="34">
        <f>0.05*L45</f>
        <v>3539.0534499297096</v>
      </c>
    </row>
    <row r="51" spans="1:12" ht="18.75">
      <c r="A51" s="79" t="s">
        <v>60</v>
      </c>
      <c r="B51" s="172" t="s">
        <v>264</v>
      </c>
      <c r="C51" s="172"/>
      <c r="D51" s="172"/>
      <c r="E51" s="172"/>
      <c r="F51" s="172"/>
      <c r="G51" s="172"/>
      <c r="H51" s="172"/>
      <c r="I51" s="172"/>
      <c r="J51" s="172"/>
      <c r="K51" s="172"/>
      <c r="L51" s="34">
        <f>L47+L48+L49+L50</f>
        <v>45990.584341282018</v>
      </c>
    </row>
    <row r="52" spans="1:12" ht="18.75">
      <c r="A52" s="79" t="s">
        <v>61</v>
      </c>
      <c r="B52" s="172" t="s">
        <v>265</v>
      </c>
      <c r="C52" s="172"/>
      <c r="D52" s="172"/>
      <c r="E52" s="172"/>
      <c r="F52" s="172"/>
      <c r="G52" s="172"/>
      <c r="H52" s="172"/>
      <c r="I52" s="172"/>
      <c r="J52" s="172"/>
      <c r="K52" s="172"/>
      <c r="L52" s="34">
        <f>L51+L46</f>
        <v>193361.01363187621</v>
      </c>
    </row>
    <row r="53" spans="1:12" ht="18.75">
      <c r="A53" s="79"/>
      <c r="B53" s="170" t="s">
        <v>274</v>
      </c>
      <c r="C53" s="171"/>
      <c r="D53" s="171"/>
      <c r="E53" s="171"/>
      <c r="F53" s="171"/>
      <c r="G53" s="171"/>
      <c r="H53" s="171"/>
      <c r="I53" s="171"/>
      <c r="J53" s="171"/>
      <c r="K53" s="171"/>
      <c r="L53" s="34">
        <f>0.01*L52</f>
        <v>1933.6101363187622</v>
      </c>
    </row>
    <row r="54" spans="1:12" ht="18.75">
      <c r="A54" s="79" t="s">
        <v>62</v>
      </c>
      <c r="B54" s="172" t="s">
        <v>266</v>
      </c>
      <c r="C54" s="172"/>
      <c r="D54" s="172"/>
      <c r="E54" s="172"/>
      <c r="F54" s="172"/>
      <c r="G54" s="172"/>
      <c r="H54" s="172"/>
      <c r="I54" s="172"/>
      <c r="J54" s="172"/>
      <c r="K54" s="172"/>
      <c r="L54" s="35">
        <f>L53+L52</f>
        <v>195294.62376819496</v>
      </c>
    </row>
    <row r="55" spans="1:12" ht="18.75">
      <c r="A55" s="79" t="s">
        <v>270</v>
      </c>
      <c r="B55" s="172" t="s">
        <v>267</v>
      </c>
      <c r="C55" s="172"/>
      <c r="D55" s="172"/>
      <c r="E55" s="172"/>
      <c r="F55" s="172"/>
      <c r="G55" s="172"/>
      <c r="H55" s="172"/>
      <c r="I55" s="172"/>
      <c r="J55" s="172"/>
      <c r="K55" s="172"/>
      <c r="L55" s="35">
        <f>L54*5</f>
        <v>976473.11884097476</v>
      </c>
    </row>
    <row r="56" spans="1:12">
      <c r="A56" s="2"/>
      <c r="B56" s="172" t="s">
        <v>64</v>
      </c>
      <c r="C56" s="172"/>
      <c r="D56" s="172"/>
      <c r="E56" s="172"/>
      <c r="F56" s="172"/>
      <c r="G56" s="172"/>
      <c r="H56" s="172"/>
      <c r="I56" s="172"/>
      <c r="J56" s="172"/>
      <c r="K56" s="172"/>
      <c r="L56" s="35">
        <f>ROUND(L55,-2)</f>
        <v>976500</v>
      </c>
    </row>
  </sheetData>
  <mergeCells count="24">
    <mergeCell ref="B52:K52"/>
    <mergeCell ref="B53:K53"/>
    <mergeCell ref="B54:K54"/>
    <mergeCell ref="B55:K55"/>
    <mergeCell ref="B56:K56"/>
    <mergeCell ref="B51:K51"/>
    <mergeCell ref="B45:K45"/>
    <mergeCell ref="B46:K46"/>
    <mergeCell ref="B47:K47"/>
    <mergeCell ref="B48:K48"/>
    <mergeCell ref="B49:K49"/>
    <mergeCell ref="B50:K50"/>
    <mergeCell ref="B44:K44"/>
    <mergeCell ref="A1:L1"/>
    <mergeCell ref="A13:K13"/>
    <mergeCell ref="A20:K20"/>
    <mergeCell ref="B21:I21"/>
    <mergeCell ref="A22:K22"/>
    <mergeCell ref="A26:K26"/>
    <mergeCell ref="A28:K28"/>
    <mergeCell ref="A40:K40"/>
    <mergeCell ref="A41:K41"/>
    <mergeCell ref="B43:K43"/>
    <mergeCell ref="B42:K42"/>
  </mergeCells>
  <pageMargins left="0.7" right="0.7" top="0.75" bottom="0.75" header="0.3" footer="0.3"/>
  <pageSetup scale="50" orientation="portrait" r:id="rId1"/>
</worksheet>
</file>

<file path=xl/worksheets/sheet13.xml><?xml version="1.0" encoding="utf-8"?>
<worksheet xmlns="http://schemas.openxmlformats.org/spreadsheetml/2006/main" xmlns:r="http://schemas.openxmlformats.org/officeDocument/2006/relationships">
  <dimension ref="A1:T56"/>
  <sheetViews>
    <sheetView workbookViewId="0">
      <selection activeCell="F8" sqref="F8"/>
    </sheetView>
  </sheetViews>
  <sheetFormatPr defaultRowHeight="15"/>
  <cols>
    <col min="2" max="2" width="23.140625" customWidth="1"/>
    <col min="3" max="3" width="10.42578125" customWidth="1"/>
    <col min="4" max="4" width="17.42578125" customWidth="1"/>
    <col min="5" max="5" width="10" customWidth="1"/>
    <col min="6" max="6" width="21.5703125" customWidth="1"/>
    <col min="7" max="7" width="11.5703125" customWidth="1"/>
    <col min="8" max="8" width="16.42578125" customWidth="1"/>
    <col min="9" max="9" width="13.42578125" customWidth="1"/>
    <col min="10" max="10" width="13.5703125" customWidth="1"/>
    <col min="11" max="11" width="13.85546875" customWidth="1"/>
    <col min="12" max="12" width="14.85546875" customWidth="1"/>
  </cols>
  <sheetData>
    <row r="1" spans="1:20" ht="41.45" customHeight="1">
      <c r="A1" s="188" t="s">
        <v>278</v>
      </c>
      <c r="B1" s="189"/>
      <c r="C1" s="189"/>
      <c r="D1" s="189"/>
      <c r="E1" s="189"/>
      <c r="F1" s="189"/>
      <c r="G1" s="189"/>
      <c r="H1" s="189"/>
      <c r="I1" s="189"/>
      <c r="J1" s="189"/>
      <c r="K1" s="189"/>
      <c r="L1" s="190"/>
    </row>
    <row r="2" spans="1:20">
      <c r="A2" s="11">
        <v>1</v>
      </c>
      <c r="B2" s="11" t="s">
        <v>35</v>
      </c>
      <c r="C2" s="11"/>
      <c r="D2" s="11" t="s">
        <v>65</v>
      </c>
      <c r="E2" s="11"/>
      <c r="F2" s="11"/>
      <c r="G2" s="11"/>
      <c r="H2" s="11"/>
      <c r="I2" s="11"/>
      <c r="J2" s="11"/>
      <c r="K2" s="11"/>
      <c r="L2" s="11"/>
    </row>
    <row r="3" spans="1:20">
      <c r="A3" s="11">
        <v>2</v>
      </c>
      <c r="B3" s="11" t="s">
        <v>36</v>
      </c>
      <c r="C3" s="11"/>
      <c r="D3" s="14" t="s">
        <v>65</v>
      </c>
      <c r="E3" s="11"/>
      <c r="F3" s="11"/>
      <c r="G3" s="11"/>
      <c r="H3" s="11"/>
      <c r="I3" s="11"/>
      <c r="J3" s="11"/>
      <c r="K3" s="11"/>
      <c r="L3" s="11"/>
    </row>
    <row r="4" spans="1:20">
      <c r="A4" s="11">
        <v>3</v>
      </c>
      <c r="B4" s="11" t="s">
        <v>37</v>
      </c>
      <c r="C4" s="11"/>
      <c r="D4" s="14" t="s">
        <v>96</v>
      </c>
      <c r="E4" s="11"/>
      <c r="F4" s="11"/>
      <c r="G4" s="11"/>
      <c r="H4" s="11"/>
      <c r="I4" s="11"/>
      <c r="J4" s="11"/>
      <c r="K4" s="11"/>
      <c r="L4" s="11"/>
    </row>
    <row r="5" spans="1:20">
      <c r="A5" s="11">
        <v>4</v>
      </c>
      <c r="B5" s="11" t="s">
        <v>38</v>
      </c>
      <c r="C5" s="11"/>
      <c r="D5" s="14" t="s">
        <v>100</v>
      </c>
      <c r="E5" s="11"/>
      <c r="F5" s="11"/>
      <c r="G5" s="11"/>
      <c r="H5" s="11"/>
      <c r="I5" s="11"/>
      <c r="J5" s="11"/>
      <c r="K5" s="11"/>
      <c r="L5" s="11"/>
    </row>
    <row r="6" spans="1:20">
      <c r="A6" s="11">
        <v>5</v>
      </c>
      <c r="B6" s="11" t="s">
        <v>73</v>
      </c>
      <c r="C6" s="11"/>
      <c r="D6" s="11">
        <v>14</v>
      </c>
      <c r="E6" s="11"/>
      <c r="F6" s="11"/>
      <c r="G6" s="11"/>
      <c r="H6" s="11"/>
      <c r="I6" s="11"/>
      <c r="J6" s="11"/>
      <c r="K6" s="11"/>
      <c r="L6" s="11"/>
    </row>
    <row r="7" spans="1:20" ht="30">
      <c r="A7" s="11">
        <v>6</v>
      </c>
      <c r="B7" s="28" t="s">
        <v>40</v>
      </c>
      <c r="C7" s="11"/>
      <c r="D7" s="14">
        <v>2020</v>
      </c>
      <c r="E7" s="11"/>
      <c r="F7" s="11"/>
      <c r="G7" s="11"/>
      <c r="H7" s="11"/>
      <c r="I7" s="11"/>
      <c r="J7" s="11"/>
      <c r="K7" s="11"/>
      <c r="L7" s="11"/>
    </row>
    <row r="8" spans="1:20" ht="30">
      <c r="A8" s="15" t="s">
        <v>63</v>
      </c>
      <c r="B8" s="15" t="s">
        <v>0</v>
      </c>
      <c r="C8" s="15" t="s">
        <v>1</v>
      </c>
      <c r="D8" s="15" t="s">
        <v>74</v>
      </c>
      <c r="E8" s="15" t="s">
        <v>75</v>
      </c>
      <c r="F8" s="15" t="s">
        <v>3</v>
      </c>
      <c r="G8" s="15" t="s">
        <v>25</v>
      </c>
      <c r="H8" s="15" t="s">
        <v>27</v>
      </c>
      <c r="I8" s="15" t="s">
        <v>28</v>
      </c>
      <c r="J8" s="15" t="s">
        <v>4</v>
      </c>
      <c r="K8" s="15" t="s">
        <v>6</v>
      </c>
      <c r="L8" s="15" t="s">
        <v>5</v>
      </c>
      <c r="M8" s="7"/>
      <c r="N8" s="7"/>
      <c r="O8" s="7"/>
      <c r="P8" s="7"/>
      <c r="Q8" s="7"/>
      <c r="R8" s="7"/>
      <c r="S8" s="7"/>
      <c r="T8" s="7"/>
    </row>
    <row r="9" spans="1:20">
      <c r="A9" s="1">
        <v>1</v>
      </c>
      <c r="B9" s="1">
        <v>2</v>
      </c>
      <c r="C9" s="1">
        <v>3</v>
      </c>
      <c r="D9" s="1">
        <v>4</v>
      </c>
      <c r="E9" s="1">
        <v>5</v>
      </c>
      <c r="F9" s="1">
        <v>6</v>
      </c>
      <c r="G9" s="1">
        <v>7</v>
      </c>
      <c r="H9" s="1">
        <v>8</v>
      </c>
      <c r="I9" s="1">
        <v>9</v>
      </c>
      <c r="J9" s="1">
        <v>10</v>
      </c>
      <c r="K9" s="1">
        <v>11</v>
      </c>
      <c r="L9" s="1">
        <v>12</v>
      </c>
      <c r="M9" s="8"/>
      <c r="N9" s="8"/>
      <c r="O9" s="8"/>
      <c r="P9" s="8"/>
      <c r="Q9" s="8"/>
      <c r="R9" s="8"/>
      <c r="S9" s="8"/>
      <c r="T9" s="8"/>
    </row>
    <row r="10" spans="1:20">
      <c r="A10" s="11" t="s">
        <v>42</v>
      </c>
      <c r="B10" s="19" t="s">
        <v>76</v>
      </c>
      <c r="C10" s="1"/>
      <c r="D10" s="1"/>
      <c r="E10" s="1"/>
      <c r="F10" s="1"/>
      <c r="G10" s="1"/>
      <c r="H10" s="1"/>
      <c r="I10" s="1"/>
      <c r="J10" s="1"/>
      <c r="K10" s="1"/>
      <c r="L10" s="1"/>
      <c r="M10" s="8"/>
      <c r="N10" s="8"/>
      <c r="O10" s="8"/>
      <c r="P10" s="8"/>
      <c r="Q10" s="8"/>
      <c r="R10" s="8"/>
      <c r="S10" s="8"/>
      <c r="T10" s="8"/>
    </row>
    <row r="11" spans="1:20">
      <c r="A11" s="10" t="s">
        <v>44</v>
      </c>
      <c r="B11" s="4" t="s">
        <v>7</v>
      </c>
      <c r="C11" s="2"/>
      <c r="D11" s="2"/>
      <c r="E11" s="2"/>
      <c r="F11" s="2"/>
      <c r="G11" s="2"/>
      <c r="H11" s="2"/>
      <c r="I11" s="2"/>
      <c r="J11" s="2"/>
      <c r="K11" s="2"/>
      <c r="L11" s="2"/>
    </row>
    <row r="12" spans="1:20">
      <c r="A12" s="2"/>
      <c r="B12" s="2" t="s">
        <v>8</v>
      </c>
      <c r="C12" s="2" t="s">
        <v>77</v>
      </c>
      <c r="D12" s="2"/>
      <c r="E12" s="2"/>
      <c r="F12" s="2"/>
      <c r="G12" s="2"/>
      <c r="H12" s="2"/>
      <c r="I12" s="2"/>
      <c r="J12" s="29">
        <v>1</v>
      </c>
      <c r="K12" s="29">
        <v>4000</v>
      </c>
      <c r="L12" s="30">
        <f>12*4000</f>
        <v>48000</v>
      </c>
    </row>
    <row r="13" spans="1:20">
      <c r="A13" s="163" t="s">
        <v>46</v>
      </c>
      <c r="B13" s="163"/>
      <c r="C13" s="163"/>
      <c r="D13" s="163"/>
      <c r="E13" s="163"/>
      <c r="F13" s="163"/>
      <c r="G13" s="163"/>
      <c r="H13" s="163"/>
      <c r="I13" s="163"/>
      <c r="J13" s="163"/>
      <c r="K13" s="163"/>
      <c r="L13" s="31">
        <f>L12</f>
        <v>48000</v>
      </c>
    </row>
    <row r="14" spans="1:20">
      <c r="A14" s="10" t="s">
        <v>45</v>
      </c>
      <c r="B14" s="32" t="s">
        <v>22</v>
      </c>
      <c r="C14" s="2"/>
      <c r="D14" s="2"/>
      <c r="E14" s="2"/>
      <c r="F14" s="2"/>
      <c r="G14" s="2"/>
      <c r="H14" s="2"/>
      <c r="I14" s="2"/>
      <c r="J14" s="16"/>
      <c r="K14" s="16"/>
      <c r="L14" s="16"/>
    </row>
    <row r="15" spans="1:20" ht="45">
      <c r="A15" s="5"/>
      <c r="B15" s="33" t="s">
        <v>78</v>
      </c>
      <c r="C15" s="16" t="s">
        <v>23</v>
      </c>
      <c r="D15" s="2"/>
      <c r="E15" s="2"/>
      <c r="F15" s="2"/>
      <c r="G15" s="2"/>
      <c r="H15" s="2"/>
      <c r="I15" s="2"/>
      <c r="J15" s="20">
        <f>0.746*3</f>
        <v>2.238</v>
      </c>
      <c r="K15" s="16"/>
      <c r="L15" s="16"/>
    </row>
    <row r="16" spans="1:20">
      <c r="A16" s="5"/>
      <c r="B16" s="33" t="s">
        <v>24</v>
      </c>
      <c r="C16" s="2"/>
      <c r="D16" s="2"/>
      <c r="E16" s="2"/>
      <c r="F16" s="2"/>
      <c r="G16" s="2"/>
      <c r="H16" s="2"/>
      <c r="I16" s="2"/>
      <c r="J16" s="16">
        <v>10</v>
      </c>
      <c r="K16" s="16"/>
      <c r="L16" s="16"/>
    </row>
    <row r="17" spans="1:12" ht="60">
      <c r="A17" s="5"/>
      <c r="B17" s="33" t="s">
        <v>246</v>
      </c>
      <c r="C17" s="16" t="s">
        <v>87</v>
      </c>
      <c r="D17" s="2"/>
      <c r="E17" s="2"/>
      <c r="F17" s="2"/>
      <c r="G17" s="2"/>
      <c r="H17" s="2"/>
      <c r="I17" s="2"/>
      <c r="J17" s="16">
        <f>J15*365*10*1.11</f>
        <v>9067.2570000000014</v>
      </c>
      <c r="K17" s="20">
        <v>2.6</v>
      </c>
      <c r="L17" s="34">
        <f>J17*K17</f>
        <v>23574.868200000004</v>
      </c>
    </row>
    <row r="18" spans="1:12">
      <c r="A18" s="5"/>
      <c r="B18" s="33" t="s">
        <v>71</v>
      </c>
      <c r="C18" s="2"/>
      <c r="D18" s="2"/>
      <c r="E18" s="2"/>
      <c r="F18" s="2"/>
      <c r="G18" s="2"/>
      <c r="H18" s="2"/>
      <c r="I18" s="2"/>
      <c r="J18" s="16">
        <v>12</v>
      </c>
      <c r="K18" s="20">
        <v>100</v>
      </c>
      <c r="L18" s="34">
        <f>3*K18*J18</f>
        <v>3600</v>
      </c>
    </row>
    <row r="19" spans="1:12" ht="30">
      <c r="A19" s="5"/>
      <c r="B19" s="33" t="s">
        <v>79</v>
      </c>
      <c r="C19" s="2"/>
      <c r="D19" s="2"/>
      <c r="E19" s="2"/>
      <c r="F19" s="2"/>
      <c r="G19" s="2"/>
      <c r="H19" s="2"/>
      <c r="I19" s="2"/>
      <c r="J19" s="16"/>
      <c r="K19" s="20"/>
      <c r="L19" s="34">
        <f>6%*L17</f>
        <v>1414.4920920000002</v>
      </c>
    </row>
    <row r="20" spans="1:12">
      <c r="A20" s="163" t="s">
        <v>47</v>
      </c>
      <c r="B20" s="163"/>
      <c r="C20" s="163"/>
      <c r="D20" s="163"/>
      <c r="E20" s="163"/>
      <c r="F20" s="163"/>
      <c r="G20" s="163"/>
      <c r="H20" s="163"/>
      <c r="I20" s="163"/>
      <c r="J20" s="163"/>
      <c r="K20" s="163"/>
      <c r="L20" s="35">
        <f>SUM(L17:L19)</f>
        <v>28589.360292000005</v>
      </c>
    </row>
    <row r="21" spans="1:12">
      <c r="A21" s="22"/>
      <c r="B21" s="163" t="s">
        <v>80</v>
      </c>
      <c r="C21" s="163"/>
      <c r="D21" s="163"/>
      <c r="E21" s="163"/>
      <c r="F21" s="163"/>
      <c r="G21" s="163"/>
      <c r="H21" s="163"/>
      <c r="I21" s="163"/>
      <c r="J21" s="36">
        <v>1</v>
      </c>
      <c r="K21" s="36">
        <f>L20</f>
        <v>28589.360292000005</v>
      </c>
      <c r="L21" s="35">
        <f>J21*K21</f>
        <v>28589.360292000005</v>
      </c>
    </row>
    <row r="22" spans="1:12">
      <c r="A22" s="167" t="s">
        <v>55</v>
      </c>
      <c r="B22" s="168"/>
      <c r="C22" s="168"/>
      <c r="D22" s="168"/>
      <c r="E22" s="168"/>
      <c r="F22" s="168"/>
      <c r="G22" s="168"/>
      <c r="H22" s="168"/>
      <c r="I22" s="168"/>
      <c r="J22" s="168"/>
      <c r="K22" s="169"/>
      <c r="L22" s="35">
        <f>L21+L13</f>
        <v>76589.360291999998</v>
      </c>
    </row>
    <row r="23" spans="1:12">
      <c r="A23" s="11" t="s">
        <v>51</v>
      </c>
      <c r="B23" s="11" t="s">
        <v>81</v>
      </c>
      <c r="C23" s="9"/>
      <c r="D23" s="9"/>
      <c r="E23" s="9"/>
      <c r="F23" s="9"/>
      <c r="G23" s="9"/>
      <c r="H23" s="9"/>
      <c r="I23" s="9"/>
      <c r="J23" s="9"/>
      <c r="K23" s="9"/>
      <c r="L23" s="5"/>
    </row>
    <row r="24" spans="1:12">
      <c r="A24" s="14" t="s">
        <v>44</v>
      </c>
      <c r="B24" s="6" t="s">
        <v>18</v>
      </c>
      <c r="C24" s="2"/>
      <c r="D24" s="2"/>
      <c r="E24" s="2"/>
      <c r="F24" s="2"/>
      <c r="G24" s="2"/>
      <c r="H24" s="2"/>
      <c r="I24" s="2"/>
      <c r="J24" s="2"/>
      <c r="K24" s="2"/>
      <c r="L24" s="2"/>
    </row>
    <row r="25" spans="1:12" ht="90">
      <c r="A25" s="2"/>
      <c r="B25" s="17" t="s">
        <v>106</v>
      </c>
      <c r="C25" s="16" t="s">
        <v>19</v>
      </c>
      <c r="D25" s="2"/>
      <c r="E25" s="2"/>
      <c r="F25" s="2"/>
      <c r="G25" s="2"/>
      <c r="H25" s="2"/>
      <c r="I25" s="2"/>
      <c r="J25" s="37">
        <f>(250*5*81*(100/30)*(2/1000000)*365)</f>
        <v>246.37499999999997</v>
      </c>
      <c r="K25" s="20">
        <v>150</v>
      </c>
      <c r="L25" s="34">
        <f>J25*K25</f>
        <v>36956.249999999993</v>
      </c>
    </row>
    <row r="26" spans="1:12">
      <c r="A26" s="163" t="s">
        <v>46</v>
      </c>
      <c r="B26" s="163"/>
      <c r="C26" s="163"/>
      <c r="D26" s="163"/>
      <c r="E26" s="163"/>
      <c r="F26" s="163"/>
      <c r="G26" s="163"/>
      <c r="H26" s="163"/>
      <c r="I26" s="163"/>
      <c r="J26" s="163"/>
      <c r="K26" s="163"/>
      <c r="L26" s="35">
        <f>L25</f>
        <v>36956.249999999993</v>
      </c>
    </row>
    <row r="27" spans="1:12" ht="60">
      <c r="A27" s="14" t="s">
        <v>45</v>
      </c>
      <c r="B27" s="28" t="s">
        <v>21</v>
      </c>
      <c r="C27" s="16" t="s">
        <v>88</v>
      </c>
      <c r="D27" s="2"/>
      <c r="E27" s="2"/>
      <c r="F27" s="2"/>
      <c r="G27" s="2"/>
      <c r="H27" s="2"/>
      <c r="I27" s="2"/>
      <c r="J27" s="16">
        <v>1</v>
      </c>
      <c r="K27" s="20">
        <v>5000</v>
      </c>
      <c r="L27" s="34">
        <f>J27*K27</f>
        <v>5000</v>
      </c>
    </row>
    <row r="28" spans="1:12">
      <c r="A28" s="163" t="s">
        <v>53</v>
      </c>
      <c r="B28" s="163"/>
      <c r="C28" s="163"/>
      <c r="D28" s="163"/>
      <c r="E28" s="163"/>
      <c r="F28" s="163"/>
      <c r="G28" s="163"/>
      <c r="H28" s="163"/>
      <c r="I28" s="163"/>
      <c r="J28" s="163"/>
      <c r="K28" s="163"/>
      <c r="L28" s="35">
        <f>L27</f>
        <v>5000</v>
      </c>
    </row>
    <row r="29" spans="1:12">
      <c r="A29" s="10" t="s">
        <v>49</v>
      </c>
      <c r="B29" s="4" t="s">
        <v>10</v>
      </c>
      <c r="C29" s="2"/>
      <c r="D29" s="2"/>
      <c r="E29" s="2"/>
      <c r="F29" s="2"/>
      <c r="G29" s="2"/>
      <c r="H29" s="2"/>
      <c r="I29" s="9"/>
      <c r="J29" s="6"/>
      <c r="K29" s="6"/>
      <c r="L29" s="6"/>
    </row>
    <row r="30" spans="1:12" ht="18">
      <c r="A30" s="5"/>
      <c r="B30" s="4" t="s">
        <v>34</v>
      </c>
      <c r="C30" s="2"/>
      <c r="D30" s="2"/>
      <c r="E30" s="2"/>
      <c r="F30" s="2"/>
      <c r="G30" s="2"/>
      <c r="H30" s="9"/>
      <c r="I30" s="9" t="s">
        <v>30</v>
      </c>
      <c r="J30" s="6">
        <v>7.5</v>
      </c>
      <c r="K30" s="6"/>
      <c r="L30" s="6"/>
    </row>
    <row r="31" spans="1:12">
      <c r="A31" s="2"/>
      <c r="B31" s="16" t="s">
        <v>83</v>
      </c>
      <c r="C31" s="16" t="s">
        <v>9</v>
      </c>
      <c r="D31" s="23">
        <v>13761</v>
      </c>
      <c r="E31" s="20">
        <v>0</v>
      </c>
      <c r="F31" s="20">
        <f>D31+E31</f>
        <v>13761</v>
      </c>
      <c r="G31" s="24">
        <v>0.01</v>
      </c>
      <c r="H31" s="20">
        <v>2</v>
      </c>
      <c r="I31" s="20">
        <f>F31*G31</f>
        <v>137.61000000000001</v>
      </c>
      <c r="J31" s="20">
        <f>(1+(H31/100))^$J$30*I31</f>
        <v>159.64351560173617</v>
      </c>
      <c r="K31" s="20"/>
      <c r="L31" s="34">
        <f>J31</f>
        <v>159.64351560173617</v>
      </c>
    </row>
    <row r="32" spans="1:12">
      <c r="A32" s="2"/>
      <c r="B32" s="16" t="s">
        <v>14</v>
      </c>
      <c r="C32" s="16" t="s">
        <v>9</v>
      </c>
      <c r="D32" s="23">
        <v>745605</v>
      </c>
      <c r="E32" s="20">
        <v>0</v>
      </c>
      <c r="F32" s="20">
        <f t="shared" ref="F32:F35" si="0">D32+E32</f>
        <v>745605</v>
      </c>
      <c r="G32" s="24">
        <v>2.5000000000000001E-3</v>
      </c>
      <c r="H32" s="20">
        <v>2</v>
      </c>
      <c r="I32" s="20">
        <f>F32*G32</f>
        <v>1864.0125</v>
      </c>
      <c r="J32" s="20">
        <f>(1+(H32/100))^$J$30*I32</f>
        <v>2162.4700866621702</v>
      </c>
      <c r="K32" s="20"/>
      <c r="L32" s="34">
        <f t="shared" ref="L32:L35" si="1">J32</f>
        <v>2162.4700866621702</v>
      </c>
    </row>
    <row r="33" spans="1:12">
      <c r="A33" s="2"/>
      <c r="B33" s="16" t="s">
        <v>15</v>
      </c>
      <c r="C33" s="16" t="s">
        <v>9</v>
      </c>
      <c r="D33" s="23">
        <v>503200</v>
      </c>
      <c r="E33" s="20">
        <v>0</v>
      </c>
      <c r="F33" s="20">
        <f t="shared" si="0"/>
        <v>503200</v>
      </c>
      <c r="G33" s="24">
        <v>5.0000000000000001E-3</v>
      </c>
      <c r="H33" s="20">
        <v>1.5</v>
      </c>
      <c r="I33" s="20">
        <f t="shared" ref="I33:I35" si="2">F33*G33</f>
        <v>2516</v>
      </c>
      <c r="J33" s="20">
        <f>(1+(H33/100))^$J$30*I33</f>
        <v>2813.2346225175052</v>
      </c>
      <c r="K33" s="20"/>
      <c r="L33" s="34">
        <f t="shared" si="1"/>
        <v>2813.2346225175052</v>
      </c>
    </row>
    <row r="34" spans="1:12">
      <c r="A34" s="2"/>
      <c r="B34" s="16" t="s">
        <v>84</v>
      </c>
      <c r="C34" s="16" t="s">
        <v>9</v>
      </c>
      <c r="D34" s="23">
        <v>25000</v>
      </c>
      <c r="E34" s="20">
        <v>0</v>
      </c>
      <c r="F34" s="20">
        <f t="shared" si="0"/>
        <v>25000</v>
      </c>
      <c r="G34" s="24">
        <v>5.0000000000000001E-3</v>
      </c>
      <c r="H34" s="20">
        <v>2.5</v>
      </c>
      <c r="I34" s="20">
        <f t="shared" si="2"/>
        <v>125</v>
      </c>
      <c r="J34" s="20">
        <f>(1+(H34/100))^$J$30*I34</f>
        <v>150.43157531427025</v>
      </c>
      <c r="K34" s="20"/>
      <c r="L34" s="34">
        <f t="shared" si="1"/>
        <v>150.43157531427025</v>
      </c>
    </row>
    <row r="35" spans="1:12">
      <c r="A35" s="2"/>
      <c r="B35" s="16" t="s">
        <v>17</v>
      </c>
      <c r="C35" s="16" t="s">
        <v>9</v>
      </c>
      <c r="D35" s="23">
        <v>419500</v>
      </c>
      <c r="E35" s="20">
        <v>0</v>
      </c>
      <c r="F35" s="20">
        <f t="shared" si="0"/>
        <v>419500</v>
      </c>
      <c r="G35" s="24">
        <v>0.01</v>
      </c>
      <c r="H35" s="20">
        <v>5</v>
      </c>
      <c r="I35" s="20">
        <f t="shared" si="2"/>
        <v>4195</v>
      </c>
      <c r="J35" s="20">
        <f>(1+(H35/100))^$J$30*I35</f>
        <v>6048.5560321853472</v>
      </c>
      <c r="K35" s="20"/>
      <c r="L35" s="34">
        <f t="shared" si="1"/>
        <v>6048.5560321853472</v>
      </c>
    </row>
    <row r="36" spans="1:12" ht="30">
      <c r="A36" s="2"/>
      <c r="B36" s="16"/>
      <c r="C36" s="16"/>
      <c r="D36" s="23"/>
      <c r="E36" s="20"/>
      <c r="F36" s="20"/>
      <c r="G36" s="24"/>
      <c r="H36" s="25" t="s">
        <v>32</v>
      </c>
      <c r="I36" s="38">
        <f>SUM(I31:I35)</f>
        <v>8837.6224999999995</v>
      </c>
      <c r="J36" s="38">
        <f t="shared" ref="J36:L36" si="3">SUM(J31:J35)</f>
        <v>11334.335832281029</v>
      </c>
      <c r="K36" s="38"/>
      <c r="L36" s="39">
        <f t="shared" si="3"/>
        <v>11334.335832281029</v>
      </c>
    </row>
    <row r="37" spans="1:12">
      <c r="A37" s="2"/>
      <c r="B37" s="16" t="s">
        <v>26</v>
      </c>
      <c r="C37" s="16" t="s">
        <v>9</v>
      </c>
      <c r="D37" s="23">
        <v>93603</v>
      </c>
      <c r="E37" s="20">
        <v>0</v>
      </c>
      <c r="F37" s="20">
        <f t="shared" ref="F37" si="4">D37+E37</f>
        <v>93603</v>
      </c>
      <c r="G37" s="24">
        <v>2.5000000000000001E-2</v>
      </c>
      <c r="H37" s="20">
        <v>5</v>
      </c>
      <c r="I37" s="20">
        <f t="shared" ref="I37" si="5">F37*G37</f>
        <v>2340.0750000000003</v>
      </c>
      <c r="J37" s="20">
        <f>(1+(H37/100))^$J$30*I37</f>
        <v>3374.0345070360258</v>
      </c>
      <c r="K37" s="20"/>
      <c r="L37" s="34">
        <f>J37</f>
        <v>3374.0345070360258</v>
      </c>
    </row>
    <row r="38" spans="1:12" ht="30">
      <c r="A38" s="2"/>
      <c r="B38" s="2"/>
      <c r="C38" s="2"/>
      <c r="D38" s="23"/>
      <c r="E38" s="20"/>
      <c r="F38" s="20"/>
      <c r="G38" s="24"/>
      <c r="H38" s="25" t="s">
        <v>33</v>
      </c>
      <c r="I38" s="38">
        <f>SUM(I37)</f>
        <v>2340.0750000000003</v>
      </c>
      <c r="J38" s="38">
        <f t="shared" ref="J38" si="6">SUM(J37)</f>
        <v>3374.0345070360258</v>
      </c>
      <c r="K38" s="38"/>
      <c r="L38" s="39">
        <f>L37</f>
        <v>3374.0345070360258</v>
      </c>
    </row>
    <row r="39" spans="1:12">
      <c r="A39" s="3"/>
      <c r="B39" s="3"/>
      <c r="C39" s="3"/>
      <c r="D39" s="38">
        <f>SUM(D31:D37)</f>
        <v>1800669</v>
      </c>
      <c r="E39" s="27"/>
      <c r="F39" s="38">
        <f>SUM(F31:F37)</f>
        <v>1800669</v>
      </c>
      <c r="G39" s="27"/>
      <c r="H39" s="27" t="s">
        <v>31</v>
      </c>
      <c r="I39" s="38">
        <f>I36+I38</f>
        <v>11177.6975</v>
      </c>
      <c r="J39" s="38">
        <f t="shared" ref="J39" si="7">J36+J38</f>
        <v>14708.370339317054</v>
      </c>
      <c r="K39" s="38"/>
      <c r="L39" s="39">
        <f>L38+L36</f>
        <v>14708.370339317054</v>
      </c>
    </row>
    <row r="40" spans="1:12">
      <c r="A40" s="163" t="s">
        <v>48</v>
      </c>
      <c r="B40" s="163"/>
      <c r="C40" s="163"/>
      <c r="D40" s="163"/>
      <c r="E40" s="163"/>
      <c r="F40" s="163"/>
      <c r="G40" s="163"/>
      <c r="H40" s="163"/>
      <c r="I40" s="163"/>
      <c r="J40" s="163"/>
      <c r="K40" s="163"/>
      <c r="L40" s="40">
        <f>L39</f>
        <v>14708.370339317054</v>
      </c>
    </row>
    <row r="41" spans="1:12">
      <c r="A41" s="167" t="s">
        <v>85</v>
      </c>
      <c r="B41" s="168"/>
      <c r="C41" s="168"/>
      <c r="D41" s="168"/>
      <c r="E41" s="168"/>
      <c r="F41" s="168"/>
      <c r="G41" s="168"/>
      <c r="H41" s="168"/>
      <c r="I41" s="168"/>
      <c r="J41" s="168"/>
      <c r="K41" s="169"/>
      <c r="L41" s="31">
        <f>+L40+L28+L26</f>
        <v>56664.620339317044</v>
      </c>
    </row>
    <row r="42" spans="1:12">
      <c r="A42" s="11"/>
      <c r="B42" s="170" t="s">
        <v>256</v>
      </c>
      <c r="C42" s="171"/>
      <c r="D42" s="171"/>
      <c r="E42" s="171"/>
      <c r="F42" s="171"/>
      <c r="G42" s="171"/>
      <c r="H42" s="171"/>
      <c r="I42" s="171"/>
      <c r="J42" s="171"/>
      <c r="K42" s="171"/>
      <c r="L42" s="34">
        <f>2*350</f>
        <v>700</v>
      </c>
    </row>
    <row r="43" spans="1:12">
      <c r="A43" s="11"/>
      <c r="B43" s="168" t="s">
        <v>269</v>
      </c>
      <c r="C43" s="168"/>
      <c r="D43" s="168"/>
      <c r="E43" s="168"/>
      <c r="F43" s="168"/>
      <c r="G43" s="168"/>
      <c r="H43" s="168"/>
      <c r="I43" s="168"/>
      <c r="J43" s="168"/>
      <c r="K43" s="169"/>
      <c r="L43" s="35">
        <f>L41+L42</f>
        <v>57364.620339317044</v>
      </c>
    </row>
    <row r="44" spans="1:12">
      <c r="A44" s="11"/>
      <c r="B44" s="168" t="s">
        <v>257</v>
      </c>
      <c r="C44" s="168"/>
      <c r="D44" s="168"/>
      <c r="E44" s="168"/>
      <c r="F44" s="168"/>
      <c r="G44" s="168"/>
      <c r="H44" s="168"/>
      <c r="I44" s="168"/>
      <c r="J44" s="168"/>
      <c r="K44" s="169"/>
      <c r="L44" s="31">
        <f>2.92%*2.5*L43</f>
        <v>4187.6172847701437</v>
      </c>
    </row>
    <row r="45" spans="1:12">
      <c r="A45" s="11"/>
      <c r="B45" s="168" t="s">
        <v>258</v>
      </c>
      <c r="C45" s="168"/>
      <c r="D45" s="168"/>
      <c r="E45" s="168"/>
      <c r="F45" s="168"/>
      <c r="G45" s="168"/>
      <c r="H45" s="168"/>
      <c r="I45" s="168"/>
      <c r="J45" s="168"/>
      <c r="K45" s="169"/>
      <c r="L45" s="31">
        <f>L43+L44</f>
        <v>61552.237624087189</v>
      </c>
    </row>
    <row r="46" spans="1:12">
      <c r="A46" s="11"/>
      <c r="B46" s="167" t="s">
        <v>259</v>
      </c>
      <c r="C46" s="168"/>
      <c r="D46" s="168"/>
      <c r="E46" s="168"/>
      <c r="F46" s="168"/>
      <c r="G46" s="168"/>
      <c r="H46" s="168"/>
      <c r="I46" s="168"/>
      <c r="J46" s="168"/>
      <c r="K46" s="169"/>
      <c r="L46" s="31">
        <f>L45+L22</f>
        <v>138141.59791608719</v>
      </c>
    </row>
    <row r="47" spans="1:12" ht="18.75">
      <c r="A47" s="79" t="s">
        <v>56</v>
      </c>
      <c r="B47" s="170" t="s">
        <v>260</v>
      </c>
      <c r="C47" s="171"/>
      <c r="D47" s="171"/>
      <c r="E47" s="171"/>
      <c r="F47" s="171"/>
      <c r="G47" s="171"/>
      <c r="H47" s="171"/>
      <c r="I47" s="171"/>
      <c r="J47" s="171"/>
      <c r="K47" s="171"/>
      <c r="L47" s="31">
        <f>0.1*L46</f>
        <v>13814.159791608719</v>
      </c>
    </row>
    <row r="48" spans="1:12" ht="18.75">
      <c r="A48" s="79" t="s">
        <v>57</v>
      </c>
      <c r="B48" s="170" t="s">
        <v>261</v>
      </c>
      <c r="C48" s="171"/>
      <c r="D48" s="171"/>
      <c r="E48" s="171"/>
      <c r="F48" s="171"/>
      <c r="G48" s="171"/>
      <c r="H48" s="171"/>
      <c r="I48" s="171"/>
      <c r="J48" s="171"/>
      <c r="K48" s="171"/>
      <c r="L48" s="31">
        <f>0.18*L46</f>
        <v>24865.487624895693</v>
      </c>
    </row>
    <row r="49" spans="1:12" ht="18.75">
      <c r="A49" s="79" t="s">
        <v>58</v>
      </c>
      <c r="B49" s="170" t="s">
        <v>262</v>
      </c>
      <c r="C49" s="171"/>
      <c r="D49" s="171"/>
      <c r="E49" s="171"/>
      <c r="F49" s="171"/>
      <c r="G49" s="171"/>
      <c r="H49" s="171"/>
      <c r="I49" s="171"/>
      <c r="J49" s="171"/>
      <c r="K49" s="171"/>
      <c r="L49" s="31">
        <f>0.01*(L45+L13)</f>
        <v>1095.5223762408721</v>
      </c>
    </row>
    <row r="50" spans="1:12" ht="18.75">
      <c r="A50" s="79" t="s">
        <v>59</v>
      </c>
      <c r="B50" s="178" t="s">
        <v>263</v>
      </c>
      <c r="C50" s="178"/>
      <c r="D50" s="178"/>
      <c r="E50" s="178"/>
      <c r="F50" s="178"/>
      <c r="G50" s="178"/>
      <c r="H50" s="178"/>
      <c r="I50" s="178"/>
      <c r="J50" s="178"/>
      <c r="K50" s="178"/>
      <c r="L50" s="34">
        <f>0.05*L45</f>
        <v>3077.6118812043596</v>
      </c>
    </row>
    <row r="51" spans="1:12" ht="18.75">
      <c r="A51" s="79" t="s">
        <v>60</v>
      </c>
      <c r="B51" s="172" t="s">
        <v>264</v>
      </c>
      <c r="C51" s="172"/>
      <c r="D51" s="172"/>
      <c r="E51" s="172"/>
      <c r="F51" s="172"/>
      <c r="G51" s="172"/>
      <c r="H51" s="172"/>
      <c r="I51" s="172"/>
      <c r="J51" s="172"/>
      <c r="K51" s="172"/>
      <c r="L51" s="34">
        <f>L47+L48+L49+L50</f>
        <v>42852.781673949641</v>
      </c>
    </row>
    <row r="52" spans="1:12" ht="18.75">
      <c r="A52" s="79" t="s">
        <v>61</v>
      </c>
      <c r="B52" s="172" t="s">
        <v>265</v>
      </c>
      <c r="C52" s="172"/>
      <c r="D52" s="172"/>
      <c r="E52" s="172"/>
      <c r="F52" s="172"/>
      <c r="G52" s="172"/>
      <c r="H52" s="172"/>
      <c r="I52" s="172"/>
      <c r="J52" s="172"/>
      <c r="K52" s="172"/>
      <c r="L52" s="34">
        <f>L51+L46</f>
        <v>180994.37959003684</v>
      </c>
    </row>
    <row r="53" spans="1:12" ht="18.75">
      <c r="A53" s="79"/>
      <c r="B53" s="170" t="s">
        <v>274</v>
      </c>
      <c r="C53" s="171"/>
      <c r="D53" s="171"/>
      <c r="E53" s="171"/>
      <c r="F53" s="171"/>
      <c r="G53" s="171"/>
      <c r="H53" s="171"/>
      <c r="I53" s="171"/>
      <c r="J53" s="171"/>
      <c r="K53" s="171"/>
      <c r="L53" s="34">
        <f>0.01*L52</f>
        <v>1809.9437959003685</v>
      </c>
    </row>
    <row r="54" spans="1:12" ht="18.75">
      <c r="A54" s="79" t="s">
        <v>62</v>
      </c>
      <c r="B54" s="172" t="s">
        <v>266</v>
      </c>
      <c r="C54" s="172"/>
      <c r="D54" s="172"/>
      <c r="E54" s="172"/>
      <c r="F54" s="172"/>
      <c r="G54" s="172"/>
      <c r="H54" s="172"/>
      <c r="I54" s="172"/>
      <c r="J54" s="172"/>
      <c r="K54" s="172"/>
      <c r="L54" s="35">
        <f>L53+L52</f>
        <v>182804.3233859372</v>
      </c>
    </row>
    <row r="55" spans="1:12" ht="18.75">
      <c r="A55" s="79" t="s">
        <v>270</v>
      </c>
      <c r="B55" s="172" t="s">
        <v>267</v>
      </c>
      <c r="C55" s="172"/>
      <c r="D55" s="172"/>
      <c r="E55" s="172"/>
      <c r="F55" s="172"/>
      <c r="G55" s="172"/>
      <c r="H55" s="172"/>
      <c r="I55" s="172"/>
      <c r="J55" s="172"/>
      <c r="K55" s="172"/>
      <c r="L55" s="35">
        <f>L54*5</f>
        <v>914021.61692968593</v>
      </c>
    </row>
    <row r="56" spans="1:12">
      <c r="A56" s="2"/>
      <c r="B56" s="172" t="s">
        <v>64</v>
      </c>
      <c r="C56" s="172"/>
      <c r="D56" s="172"/>
      <c r="E56" s="172"/>
      <c r="F56" s="172"/>
      <c r="G56" s="172"/>
      <c r="H56" s="172"/>
      <c r="I56" s="172"/>
      <c r="J56" s="172"/>
      <c r="K56" s="172"/>
      <c r="L56" s="35">
        <f>ROUND(L55,-2)</f>
        <v>914000</v>
      </c>
    </row>
  </sheetData>
  <mergeCells count="24">
    <mergeCell ref="B52:K52"/>
    <mergeCell ref="B53:K53"/>
    <mergeCell ref="B54:K54"/>
    <mergeCell ref="B55:K55"/>
    <mergeCell ref="B56:K56"/>
    <mergeCell ref="B51:K51"/>
    <mergeCell ref="B45:K45"/>
    <mergeCell ref="B46:K46"/>
    <mergeCell ref="B47:K47"/>
    <mergeCell ref="B48:K48"/>
    <mergeCell ref="B49:K49"/>
    <mergeCell ref="B50:K50"/>
    <mergeCell ref="B44:K44"/>
    <mergeCell ref="A1:L1"/>
    <mergeCell ref="A13:K13"/>
    <mergeCell ref="A20:K20"/>
    <mergeCell ref="B21:I21"/>
    <mergeCell ref="A22:K22"/>
    <mergeCell ref="A26:K26"/>
    <mergeCell ref="A28:K28"/>
    <mergeCell ref="A40:K40"/>
    <mergeCell ref="A41:K41"/>
    <mergeCell ref="B43:K43"/>
    <mergeCell ref="B42:K42"/>
  </mergeCells>
  <pageMargins left="0.7" right="0.7" top="0.75" bottom="0.75" header="0.3" footer="0.3"/>
  <pageSetup scale="50" orientation="portrait" r:id="rId1"/>
</worksheet>
</file>

<file path=xl/worksheets/sheet14.xml><?xml version="1.0" encoding="utf-8"?>
<worksheet xmlns="http://schemas.openxmlformats.org/spreadsheetml/2006/main" xmlns:r="http://schemas.openxmlformats.org/officeDocument/2006/relationships">
  <dimension ref="A1:T60"/>
  <sheetViews>
    <sheetView workbookViewId="0">
      <selection activeCell="J6" sqref="J6"/>
    </sheetView>
  </sheetViews>
  <sheetFormatPr defaultRowHeight="15"/>
  <cols>
    <col min="2" max="2" width="23.140625" customWidth="1"/>
    <col min="3" max="3" width="10" customWidth="1"/>
    <col min="4" max="4" width="16.140625" customWidth="1"/>
    <col min="5" max="5" width="10" customWidth="1"/>
    <col min="6" max="6" width="15.42578125" customWidth="1"/>
    <col min="7" max="7" width="11.5703125" customWidth="1"/>
    <col min="8" max="8" width="12.42578125" customWidth="1"/>
    <col min="9" max="9" width="13.42578125" customWidth="1"/>
    <col min="10" max="10" width="11.5703125" customWidth="1"/>
    <col min="11" max="11" width="13.85546875" customWidth="1"/>
    <col min="12" max="12" width="14.85546875" customWidth="1"/>
  </cols>
  <sheetData>
    <row r="1" spans="1:20" ht="35.450000000000003" customHeight="1">
      <c r="A1" s="191" t="s">
        <v>279</v>
      </c>
      <c r="B1" s="192"/>
      <c r="C1" s="192"/>
      <c r="D1" s="192"/>
      <c r="E1" s="192"/>
      <c r="F1" s="192"/>
      <c r="G1" s="192"/>
      <c r="H1" s="192"/>
      <c r="I1" s="192"/>
      <c r="J1" s="192"/>
      <c r="K1" s="192"/>
      <c r="L1" s="193"/>
    </row>
    <row r="2" spans="1:20" ht="20.25" customHeight="1">
      <c r="A2" s="11">
        <v>1</v>
      </c>
      <c r="B2" s="12" t="s">
        <v>35</v>
      </c>
      <c r="C2" s="11"/>
      <c r="D2" s="14" t="s">
        <v>65</v>
      </c>
      <c r="E2" s="11"/>
      <c r="F2" s="11"/>
      <c r="G2" s="11"/>
      <c r="H2" s="11"/>
      <c r="I2" s="11"/>
      <c r="J2" s="11"/>
      <c r="K2" s="11"/>
      <c r="L2" s="11"/>
    </row>
    <row r="3" spans="1:20" ht="20.25" customHeight="1">
      <c r="A3" s="11">
        <v>2</v>
      </c>
      <c r="B3" s="12" t="s">
        <v>36</v>
      </c>
      <c r="C3" s="11"/>
      <c r="D3" s="14" t="s">
        <v>65</v>
      </c>
      <c r="E3" s="11"/>
      <c r="F3" s="11"/>
      <c r="G3" s="11"/>
      <c r="H3" s="11"/>
      <c r="I3" s="11"/>
      <c r="J3" s="11"/>
      <c r="K3" s="11"/>
      <c r="L3" s="11"/>
    </row>
    <row r="4" spans="1:20" ht="20.25" customHeight="1">
      <c r="A4" s="11">
        <v>3</v>
      </c>
      <c r="B4" s="12" t="s">
        <v>37</v>
      </c>
      <c r="C4" s="11"/>
      <c r="D4" s="14" t="s">
        <v>66</v>
      </c>
      <c r="E4" s="11"/>
      <c r="F4" s="11"/>
      <c r="G4" s="11"/>
      <c r="H4" s="11"/>
      <c r="I4" s="11"/>
      <c r="J4" s="11"/>
      <c r="K4" s="11"/>
      <c r="L4" s="11"/>
    </row>
    <row r="5" spans="1:20" ht="36" customHeight="1">
      <c r="A5" s="14">
        <v>4</v>
      </c>
      <c r="B5" s="44" t="s">
        <v>38</v>
      </c>
      <c r="C5" s="14"/>
      <c r="D5" s="15" t="s">
        <v>107</v>
      </c>
      <c r="E5" s="11"/>
      <c r="F5" s="11"/>
      <c r="G5" s="11"/>
      <c r="H5" s="11"/>
      <c r="I5" s="11"/>
      <c r="J5" s="11"/>
      <c r="K5" s="11"/>
      <c r="L5" s="11"/>
    </row>
    <row r="6" spans="1:20" ht="27" customHeight="1">
      <c r="A6" s="14">
        <v>5</v>
      </c>
      <c r="B6" s="44" t="s">
        <v>39</v>
      </c>
      <c r="C6" s="14"/>
      <c r="D6" s="15" t="s">
        <v>108</v>
      </c>
      <c r="E6" s="11"/>
      <c r="F6" s="11"/>
      <c r="G6" s="11"/>
      <c r="H6" s="11"/>
      <c r="I6" s="11"/>
      <c r="J6" s="11"/>
      <c r="K6" s="11"/>
      <c r="L6" s="11"/>
    </row>
    <row r="7" spans="1:20" ht="36" customHeight="1">
      <c r="A7" s="11">
        <v>6</v>
      </c>
      <c r="B7" s="13" t="s">
        <v>40</v>
      </c>
      <c r="C7" s="11"/>
      <c r="D7" s="14">
        <v>2012</v>
      </c>
      <c r="E7" s="11"/>
      <c r="F7" s="11"/>
      <c r="G7" s="11"/>
      <c r="H7" s="11"/>
      <c r="I7" s="11"/>
      <c r="J7" s="11"/>
      <c r="K7" s="11"/>
      <c r="L7" s="11"/>
    </row>
    <row r="8" spans="1:20" ht="50.25" customHeight="1">
      <c r="A8" s="15" t="s">
        <v>63</v>
      </c>
      <c r="B8" s="15" t="s">
        <v>0</v>
      </c>
      <c r="C8" s="15" t="s">
        <v>1</v>
      </c>
      <c r="D8" s="15" t="s">
        <v>41</v>
      </c>
      <c r="E8" s="15" t="s">
        <v>2</v>
      </c>
      <c r="F8" s="15" t="s">
        <v>3</v>
      </c>
      <c r="G8" s="15" t="s">
        <v>25</v>
      </c>
      <c r="H8" s="15" t="s">
        <v>27</v>
      </c>
      <c r="I8" s="15" t="s">
        <v>28</v>
      </c>
      <c r="J8" s="15" t="s">
        <v>4</v>
      </c>
      <c r="K8" s="15" t="s">
        <v>6</v>
      </c>
      <c r="L8" s="15" t="s">
        <v>5</v>
      </c>
      <c r="M8" s="7"/>
      <c r="N8" s="7"/>
      <c r="O8" s="7"/>
      <c r="P8" s="7"/>
      <c r="Q8" s="7"/>
      <c r="R8" s="7"/>
      <c r="S8" s="7"/>
      <c r="T8" s="7"/>
    </row>
    <row r="9" spans="1:20">
      <c r="A9" s="14">
        <v>1</v>
      </c>
      <c r="B9" s="14">
        <v>2</v>
      </c>
      <c r="C9" s="14">
        <v>3</v>
      </c>
      <c r="D9" s="14">
        <v>4</v>
      </c>
      <c r="E9" s="14">
        <v>5</v>
      </c>
      <c r="F9" s="14">
        <v>6</v>
      </c>
      <c r="G9" s="14">
        <v>7</v>
      </c>
      <c r="H9" s="14">
        <v>8</v>
      </c>
      <c r="I9" s="14">
        <v>9</v>
      </c>
      <c r="J9" s="14">
        <v>10</v>
      </c>
      <c r="K9" s="14">
        <v>11</v>
      </c>
      <c r="L9" s="14">
        <v>12</v>
      </c>
      <c r="M9" s="8"/>
      <c r="N9" s="8"/>
      <c r="O9" s="8"/>
      <c r="P9" s="8"/>
      <c r="Q9" s="8"/>
      <c r="R9" s="8"/>
      <c r="S9" s="8"/>
      <c r="T9" s="8"/>
    </row>
    <row r="10" spans="1:20" ht="17.25" customHeight="1">
      <c r="A10" s="14" t="s">
        <v>42</v>
      </c>
      <c r="B10" s="19" t="s">
        <v>43</v>
      </c>
      <c r="C10" s="1"/>
      <c r="D10" s="1"/>
      <c r="E10" s="1"/>
      <c r="F10" s="1"/>
      <c r="G10" s="1"/>
      <c r="H10" s="1"/>
      <c r="I10" s="1"/>
      <c r="J10" s="1"/>
      <c r="K10" s="1"/>
      <c r="L10" s="1"/>
      <c r="M10" s="8"/>
      <c r="N10" s="8"/>
      <c r="O10" s="8"/>
      <c r="P10" s="8"/>
      <c r="Q10" s="8"/>
      <c r="R10" s="8"/>
      <c r="S10" s="8"/>
      <c r="T10" s="8"/>
    </row>
    <row r="11" spans="1:20">
      <c r="A11" s="14" t="s">
        <v>44</v>
      </c>
      <c r="B11" s="18" t="s">
        <v>7</v>
      </c>
      <c r="C11" s="16"/>
      <c r="D11" s="2"/>
      <c r="E11" s="2"/>
      <c r="F11" s="2"/>
      <c r="G11" s="2"/>
      <c r="H11" s="2"/>
      <c r="I11" s="2"/>
      <c r="J11" s="2"/>
      <c r="K11" s="2"/>
      <c r="L11" s="2"/>
    </row>
    <row r="12" spans="1:20">
      <c r="A12" s="16"/>
      <c r="B12" s="16" t="s">
        <v>8</v>
      </c>
      <c r="C12" s="16" t="s">
        <v>77</v>
      </c>
      <c r="D12" s="2"/>
      <c r="E12" s="2"/>
      <c r="F12" s="2"/>
      <c r="G12" s="2"/>
      <c r="H12" s="2"/>
      <c r="I12" s="2"/>
      <c r="J12" s="20">
        <v>1</v>
      </c>
      <c r="K12" s="20">
        <v>4000</v>
      </c>
      <c r="L12" s="34">
        <f>12*4000</f>
        <v>48000</v>
      </c>
    </row>
    <row r="13" spans="1:20">
      <c r="A13" s="163" t="s">
        <v>46</v>
      </c>
      <c r="B13" s="163"/>
      <c r="C13" s="163"/>
      <c r="D13" s="163"/>
      <c r="E13" s="163"/>
      <c r="F13" s="163"/>
      <c r="G13" s="163"/>
      <c r="H13" s="163"/>
      <c r="I13" s="163"/>
      <c r="J13" s="163"/>
      <c r="K13" s="163"/>
      <c r="L13" s="35">
        <f>L12</f>
        <v>48000</v>
      </c>
    </row>
    <row r="14" spans="1:20" ht="31.5" customHeight="1">
      <c r="A14" s="14" t="s">
        <v>45</v>
      </c>
      <c r="B14" s="15" t="s">
        <v>22</v>
      </c>
      <c r="C14" s="16"/>
      <c r="D14" s="2"/>
      <c r="E14" s="2"/>
      <c r="F14" s="2"/>
      <c r="G14" s="2"/>
      <c r="H14" s="2"/>
      <c r="I14" s="2"/>
      <c r="J14" s="2"/>
      <c r="K14" s="2"/>
      <c r="L14" s="41"/>
    </row>
    <row r="15" spans="1:20" ht="74.25" customHeight="1">
      <c r="A15" s="14"/>
      <c r="B15" s="17" t="s">
        <v>109</v>
      </c>
      <c r="C15" s="16" t="s">
        <v>23</v>
      </c>
      <c r="D15" s="2"/>
      <c r="E15" s="2"/>
      <c r="F15" s="2"/>
      <c r="G15" s="2"/>
      <c r="H15" s="2"/>
      <c r="I15" s="2"/>
      <c r="J15" s="16">
        <f>0.746*5</f>
        <v>3.73</v>
      </c>
      <c r="K15" s="16"/>
      <c r="L15" s="34"/>
    </row>
    <row r="16" spans="1:20" ht="18" customHeight="1">
      <c r="A16" s="14"/>
      <c r="B16" s="17" t="s">
        <v>24</v>
      </c>
      <c r="C16" s="16"/>
      <c r="D16" s="2"/>
      <c r="E16" s="2"/>
      <c r="F16" s="2"/>
      <c r="G16" s="2"/>
      <c r="H16" s="2"/>
      <c r="I16" s="2"/>
      <c r="J16" s="16">
        <v>10</v>
      </c>
      <c r="K16" s="16"/>
      <c r="L16" s="34"/>
    </row>
    <row r="17" spans="1:12" ht="60">
      <c r="A17" s="14"/>
      <c r="B17" s="17" t="s">
        <v>248</v>
      </c>
      <c r="C17" s="16" t="s">
        <v>87</v>
      </c>
      <c r="D17" s="2"/>
      <c r="E17" s="2"/>
      <c r="F17" s="2"/>
      <c r="G17" s="2"/>
      <c r="H17" s="2"/>
      <c r="I17" s="2"/>
      <c r="J17" s="16">
        <f>J15*10*365*1.11</f>
        <v>15112.094999999999</v>
      </c>
      <c r="K17" s="16">
        <v>9.7200000000000006</v>
      </c>
      <c r="L17" s="34">
        <f>J17*K17</f>
        <v>146889.56340000001</v>
      </c>
    </row>
    <row r="18" spans="1:12">
      <c r="A18" s="14"/>
      <c r="B18" s="17" t="s">
        <v>71</v>
      </c>
      <c r="C18" s="16"/>
      <c r="D18" s="2"/>
      <c r="E18" s="2"/>
      <c r="F18" s="2"/>
      <c r="G18" s="2"/>
      <c r="H18" s="2"/>
      <c r="I18" s="2"/>
      <c r="J18" s="16">
        <v>12</v>
      </c>
      <c r="K18" s="20">
        <v>630</v>
      </c>
      <c r="L18" s="34">
        <f>J18*K18*J15</f>
        <v>28198.799999999999</v>
      </c>
    </row>
    <row r="19" spans="1:12" ht="30">
      <c r="A19" s="14"/>
      <c r="B19" s="17" t="s">
        <v>72</v>
      </c>
      <c r="C19" s="16"/>
      <c r="D19" s="2"/>
      <c r="E19" s="2"/>
      <c r="F19" s="2"/>
      <c r="G19" s="2"/>
      <c r="H19" s="2"/>
      <c r="I19" s="2"/>
      <c r="J19" s="16"/>
      <c r="K19" s="20"/>
      <c r="L19" s="34">
        <f>6%*L17</f>
        <v>8813.3738040000007</v>
      </c>
    </row>
    <row r="20" spans="1:12">
      <c r="A20" s="163" t="s">
        <v>47</v>
      </c>
      <c r="B20" s="163"/>
      <c r="C20" s="163"/>
      <c r="D20" s="163"/>
      <c r="E20" s="163"/>
      <c r="F20" s="163"/>
      <c r="G20" s="163"/>
      <c r="H20" s="163"/>
      <c r="I20" s="163"/>
      <c r="J20" s="163"/>
      <c r="K20" s="163"/>
      <c r="L20" s="31">
        <f>SUM(L17:L19)</f>
        <v>183901.737204</v>
      </c>
    </row>
    <row r="21" spans="1:12">
      <c r="A21" s="167" t="s">
        <v>55</v>
      </c>
      <c r="B21" s="168"/>
      <c r="C21" s="168"/>
      <c r="D21" s="168"/>
      <c r="E21" s="168"/>
      <c r="F21" s="168"/>
      <c r="G21" s="168"/>
      <c r="H21" s="168"/>
      <c r="I21" s="168"/>
      <c r="J21" s="168"/>
      <c r="K21" s="169"/>
      <c r="L21" s="31">
        <f>L20+L13</f>
        <v>231901.737204</v>
      </c>
    </row>
    <row r="22" spans="1:12">
      <c r="A22" s="11" t="s">
        <v>51</v>
      </c>
      <c r="B22" s="11" t="s">
        <v>52</v>
      </c>
      <c r="C22" s="9"/>
      <c r="D22" s="9"/>
      <c r="E22" s="9"/>
      <c r="F22" s="9"/>
      <c r="G22" s="9"/>
      <c r="H22" s="9"/>
      <c r="I22" s="9"/>
      <c r="J22" s="9"/>
      <c r="K22" s="9"/>
      <c r="L22" s="42"/>
    </row>
    <row r="23" spans="1:12">
      <c r="A23" s="14" t="s">
        <v>44</v>
      </c>
      <c r="B23" s="18" t="s">
        <v>18</v>
      </c>
      <c r="C23" s="16"/>
      <c r="D23" s="16"/>
      <c r="E23" s="16"/>
      <c r="F23" s="16"/>
      <c r="G23" s="16"/>
      <c r="H23" s="16"/>
      <c r="I23" s="16"/>
      <c r="J23" s="16"/>
      <c r="K23" s="16"/>
      <c r="L23" s="34"/>
    </row>
    <row r="24" spans="1:12" ht="90">
      <c r="A24" s="16"/>
      <c r="B24" s="17" t="s">
        <v>104</v>
      </c>
      <c r="C24" s="16" t="s">
        <v>19</v>
      </c>
      <c r="D24" s="16"/>
      <c r="E24" s="16"/>
      <c r="F24" s="16"/>
      <c r="G24" s="16"/>
      <c r="H24" s="16"/>
      <c r="I24" s="16"/>
      <c r="J24" s="37">
        <f>(630*5*81*(100/30)*(2/1000000)*365)</f>
        <v>620.8649999999999</v>
      </c>
      <c r="K24" s="20">
        <v>150</v>
      </c>
      <c r="L24" s="34">
        <f>J24*K24</f>
        <v>93129.749999999985</v>
      </c>
    </row>
    <row r="25" spans="1:12">
      <c r="A25" s="163" t="s">
        <v>46</v>
      </c>
      <c r="B25" s="163"/>
      <c r="C25" s="163"/>
      <c r="D25" s="163"/>
      <c r="E25" s="163"/>
      <c r="F25" s="163"/>
      <c r="G25" s="163"/>
      <c r="H25" s="163"/>
      <c r="I25" s="163"/>
      <c r="J25" s="163"/>
      <c r="K25" s="163"/>
      <c r="L25" s="31">
        <f>L24</f>
        <v>93129.749999999985</v>
      </c>
    </row>
    <row r="26" spans="1:12" ht="45">
      <c r="A26" s="14" t="s">
        <v>45</v>
      </c>
      <c r="B26" s="21" t="s">
        <v>20</v>
      </c>
      <c r="C26" s="16"/>
      <c r="D26" s="16"/>
      <c r="E26" s="16"/>
      <c r="F26" s="16"/>
      <c r="G26" s="16"/>
      <c r="H26" s="16"/>
      <c r="I26" s="16"/>
      <c r="J26" s="16">
        <v>0</v>
      </c>
      <c r="K26" s="20">
        <v>270000</v>
      </c>
      <c r="L26" s="34">
        <f>J26*K26</f>
        <v>0</v>
      </c>
    </row>
    <row r="27" spans="1:12">
      <c r="A27" s="163" t="s">
        <v>53</v>
      </c>
      <c r="B27" s="163"/>
      <c r="C27" s="163"/>
      <c r="D27" s="163"/>
      <c r="E27" s="163"/>
      <c r="F27" s="163"/>
      <c r="G27" s="163"/>
      <c r="H27" s="163"/>
      <c r="I27" s="163"/>
      <c r="J27" s="163"/>
      <c r="K27" s="163"/>
      <c r="L27" s="31">
        <f>L26</f>
        <v>0</v>
      </c>
    </row>
    <row r="28" spans="1:12" ht="60">
      <c r="A28" s="14" t="s">
        <v>49</v>
      </c>
      <c r="B28" s="15" t="s">
        <v>21</v>
      </c>
      <c r="C28" s="16" t="s">
        <v>88</v>
      </c>
      <c r="D28" s="16"/>
      <c r="E28" s="16"/>
      <c r="F28" s="16"/>
      <c r="G28" s="16"/>
      <c r="H28" s="16"/>
      <c r="I28" s="16"/>
      <c r="J28" s="16">
        <v>1</v>
      </c>
      <c r="K28" s="20">
        <v>25000</v>
      </c>
      <c r="L28" s="34">
        <f>J28*K28</f>
        <v>25000</v>
      </c>
    </row>
    <row r="29" spans="1:12">
      <c r="A29" s="163" t="s">
        <v>48</v>
      </c>
      <c r="B29" s="163"/>
      <c r="C29" s="163"/>
      <c r="D29" s="163"/>
      <c r="E29" s="163"/>
      <c r="F29" s="163"/>
      <c r="G29" s="163"/>
      <c r="H29" s="163"/>
      <c r="I29" s="163"/>
      <c r="J29" s="163"/>
      <c r="K29" s="163"/>
      <c r="L29" s="31">
        <f>L28</f>
        <v>25000</v>
      </c>
    </row>
    <row r="30" spans="1:12">
      <c r="A30" s="10" t="s">
        <v>50</v>
      </c>
      <c r="B30" s="4" t="s">
        <v>10</v>
      </c>
      <c r="C30" s="2"/>
      <c r="D30" s="2"/>
      <c r="E30" s="2"/>
      <c r="F30" s="2"/>
      <c r="G30" s="2"/>
      <c r="H30" s="2"/>
      <c r="I30" s="9"/>
      <c r="J30" s="6"/>
      <c r="K30" s="6"/>
      <c r="L30" s="40"/>
    </row>
    <row r="31" spans="1:12" ht="18">
      <c r="A31" s="5"/>
      <c r="B31" s="4" t="s">
        <v>34</v>
      </c>
      <c r="C31" s="2"/>
      <c r="D31" s="2"/>
      <c r="E31" s="2"/>
      <c r="F31" s="2"/>
      <c r="G31" s="2"/>
      <c r="H31" s="9"/>
      <c r="I31" s="9" t="s">
        <v>30</v>
      </c>
      <c r="J31" s="6">
        <v>15.5</v>
      </c>
      <c r="K31" s="6"/>
      <c r="L31" s="40"/>
    </row>
    <row r="32" spans="1:12">
      <c r="A32" s="2"/>
      <c r="B32" s="16" t="s">
        <v>11</v>
      </c>
      <c r="C32" s="16" t="s">
        <v>88</v>
      </c>
      <c r="D32" s="23">
        <v>527142</v>
      </c>
      <c r="E32" s="20">
        <v>0</v>
      </c>
      <c r="F32" s="20">
        <f>D32+E32</f>
        <v>527142</v>
      </c>
      <c r="G32" s="24">
        <v>0.01</v>
      </c>
      <c r="H32" s="20">
        <v>2</v>
      </c>
      <c r="I32" s="20">
        <f>F32*G32</f>
        <v>5271.42</v>
      </c>
      <c r="J32" s="20">
        <f>(1+(H32/100))^$J$31*I32</f>
        <v>7165.2324204936394</v>
      </c>
      <c r="K32" s="20"/>
      <c r="L32" s="34">
        <f>J32</f>
        <v>7165.2324204936394</v>
      </c>
    </row>
    <row r="33" spans="1:12">
      <c r="A33" s="2"/>
      <c r="B33" s="16" t="s">
        <v>29</v>
      </c>
      <c r="C33" s="16"/>
      <c r="D33" s="23"/>
      <c r="E33" s="20"/>
      <c r="F33" s="20"/>
      <c r="G33" s="24"/>
      <c r="H33" s="20"/>
      <c r="I33" s="20"/>
      <c r="J33" s="20"/>
      <c r="K33" s="20"/>
      <c r="L33" s="34"/>
    </row>
    <row r="34" spans="1:12">
      <c r="A34" s="2"/>
      <c r="B34" s="16" t="s">
        <v>12</v>
      </c>
      <c r="C34" s="16" t="s">
        <v>88</v>
      </c>
      <c r="D34" s="23">
        <v>258962</v>
      </c>
      <c r="E34" s="20">
        <v>0</v>
      </c>
      <c r="F34" s="20">
        <f t="shared" ref="F34:F39" si="0">D34+E34</f>
        <v>258962</v>
      </c>
      <c r="G34" s="24">
        <v>0.01</v>
      </c>
      <c r="H34" s="20">
        <v>2</v>
      </c>
      <c r="I34" s="20">
        <f t="shared" ref="I34:I35" si="1">F34*G34</f>
        <v>2589.62</v>
      </c>
      <c r="J34" s="20">
        <f t="shared" ref="J34:J41" si="2">(1+(H34/100))^$J$31*I34</f>
        <v>3519.9678987367229</v>
      </c>
      <c r="K34" s="20"/>
      <c r="L34" s="34">
        <f t="shared" ref="L34:L39" si="3">J34</f>
        <v>3519.9678987367229</v>
      </c>
    </row>
    <row r="35" spans="1:12">
      <c r="A35" s="2"/>
      <c r="B35" s="16" t="s">
        <v>13</v>
      </c>
      <c r="C35" s="16" t="s">
        <v>88</v>
      </c>
      <c r="D35" s="23">
        <v>30000</v>
      </c>
      <c r="E35" s="20">
        <v>0</v>
      </c>
      <c r="F35" s="20">
        <f t="shared" si="0"/>
        <v>30000</v>
      </c>
      <c r="G35" s="24">
        <v>0.03</v>
      </c>
      <c r="H35" s="20">
        <v>3</v>
      </c>
      <c r="I35" s="20">
        <f t="shared" si="1"/>
        <v>900</v>
      </c>
      <c r="J35" s="20">
        <f t="shared" si="2"/>
        <v>1423.047813572522</v>
      </c>
      <c r="K35" s="20"/>
      <c r="L35" s="34">
        <f t="shared" si="3"/>
        <v>1423.047813572522</v>
      </c>
    </row>
    <row r="36" spans="1:12">
      <c r="A36" s="2"/>
      <c r="B36" s="16" t="s">
        <v>14</v>
      </c>
      <c r="C36" s="16" t="s">
        <v>88</v>
      </c>
      <c r="D36" s="23">
        <v>5496900</v>
      </c>
      <c r="E36" s="20">
        <v>0</v>
      </c>
      <c r="F36" s="20">
        <f t="shared" si="0"/>
        <v>5496900</v>
      </c>
      <c r="G36" s="24">
        <v>2.5000000000000001E-3</v>
      </c>
      <c r="H36" s="20">
        <v>2</v>
      </c>
      <c r="I36" s="20">
        <f>F36*G36</f>
        <v>13742.25</v>
      </c>
      <c r="J36" s="20">
        <f t="shared" si="2"/>
        <v>18679.29613472816</v>
      </c>
      <c r="K36" s="20"/>
      <c r="L36" s="34">
        <f t="shared" si="3"/>
        <v>18679.29613472816</v>
      </c>
    </row>
    <row r="37" spans="1:12">
      <c r="A37" s="2"/>
      <c r="B37" s="16" t="s">
        <v>15</v>
      </c>
      <c r="C37" s="16" t="s">
        <v>88</v>
      </c>
      <c r="D37" s="23">
        <v>1665000</v>
      </c>
      <c r="E37" s="20">
        <v>0</v>
      </c>
      <c r="F37" s="20">
        <f t="shared" si="0"/>
        <v>1665000</v>
      </c>
      <c r="G37" s="24">
        <v>5.0000000000000001E-3</v>
      </c>
      <c r="H37" s="20">
        <v>1.5</v>
      </c>
      <c r="I37" s="20">
        <f t="shared" ref="I37:I39" si="4">F37*G37</f>
        <v>8325</v>
      </c>
      <c r="J37" s="20">
        <f t="shared" si="2"/>
        <v>10485.952764548871</v>
      </c>
      <c r="K37" s="20"/>
      <c r="L37" s="34">
        <f t="shared" si="3"/>
        <v>10485.952764548871</v>
      </c>
    </row>
    <row r="38" spans="1:12">
      <c r="A38" s="2"/>
      <c r="B38" s="16" t="s">
        <v>16</v>
      </c>
      <c r="C38" s="16" t="s">
        <v>88</v>
      </c>
      <c r="D38" s="23">
        <v>25000</v>
      </c>
      <c r="E38" s="20">
        <v>0</v>
      </c>
      <c r="F38" s="20">
        <f t="shared" si="0"/>
        <v>25000</v>
      </c>
      <c r="G38" s="24">
        <v>5.0000000000000001E-3</v>
      </c>
      <c r="H38" s="20">
        <v>2.5</v>
      </c>
      <c r="I38" s="20">
        <f t="shared" si="4"/>
        <v>125</v>
      </c>
      <c r="J38" s="20">
        <f t="shared" si="2"/>
        <v>183.28626723988822</v>
      </c>
      <c r="K38" s="20"/>
      <c r="L38" s="34">
        <f t="shared" si="3"/>
        <v>183.28626723988822</v>
      </c>
    </row>
    <row r="39" spans="1:12">
      <c r="A39" s="2"/>
      <c r="B39" s="16" t="s">
        <v>17</v>
      </c>
      <c r="C39" s="16" t="s">
        <v>88</v>
      </c>
      <c r="D39" s="23">
        <v>1433000</v>
      </c>
      <c r="E39" s="20">
        <v>0</v>
      </c>
      <c r="F39" s="20">
        <f t="shared" si="0"/>
        <v>1433000</v>
      </c>
      <c r="G39" s="24">
        <v>0.01</v>
      </c>
      <c r="H39" s="20">
        <v>5</v>
      </c>
      <c r="I39" s="20">
        <f t="shared" si="4"/>
        <v>14330</v>
      </c>
      <c r="J39" s="20">
        <f>(1+(H39/100))^7.5*I39</f>
        <v>20661.694384080103</v>
      </c>
      <c r="K39" s="20"/>
      <c r="L39" s="34">
        <f t="shared" si="3"/>
        <v>20661.694384080103</v>
      </c>
    </row>
    <row r="40" spans="1:12" ht="30">
      <c r="A40" s="2"/>
      <c r="B40" s="16"/>
      <c r="C40" s="16"/>
      <c r="D40" s="23"/>
      <c r="E40" s="20"/>
      <c r="F40" s="20"/>
      <c r="G40" s="24"/>
      <c r="H40" s="25" t="s">
        <v>32</v>
      </c>
      <c r="I40" s="26">
        <f>SUM(I32:I39)</f>
        <v>45283.29</v>
      </c>
      <c r="J40" s="26">
        <f t="shared" ref="J40:L40" si="5">SUM(J32:J39)</f>
        <v>62118.477683399913</v>
      </c>
      <c r="K40" s="26"/>
      <c r="L40" s="43">
        <f t="shared" si="5"/>
        <v>62118.477683399913</v>
      </c>
    </row>
    <row r="41" spans="1:12">
      <c r="A41" s="2"/>
      <c r="B41" s="16" t="s">
        <v>26</v>
      </c>
      <c r="C41" s="16" t="s">
        <v>88</v>
      </c>
      <c r="D41" s="23">
        <f>2180000+537909</f>
        <v>2717909</v>
      </c>
      <c r="E41" s="20">
        <v>0</v>
      </c>
      <c r="F41" s="20">
        <f t="shared" ref="F41" si="6">D41+E41</f>
        <v>2717909</v>
      </c>
      <c r="G41" s="24">
        <v>2.5000000000000001E-2</v>
      </c>
      <c r="H41" s="20">
        <v>5</v>
      </c>
      <c r="I41" s="20">
        <f t="shared" ref="I41" si="7">F41*G41</f>
        <v>67947.725000000006</v>
      </c>
      <c r="J41" s="20">
        <f t="shared" si="2"/>
        <v>144746.82823068506</v>
      </c>
      <c r="K41" s="20"/>
      <c r="L41" s="34">
        <f>J41</f>
        <v>144746.82823068506</v>
      </c>
    </row>
    <row r="42" spans="1:12" ht="45">
      <c r="A42" s="2"/>
      <c r="B42" s="2"/>
      <c r="C42" s="2"/>
      <c r="D42" s="23"/>
      <c r="E42" s="20"/>
      <c r="F42" s="20"/>
      <c r="G42" s="24"/>
      <c r="H42" s="25" t="s">
        <v>33</v>
      </c>
      <c r="I42" s="26">
        <f>SUM(I41)</f>
        <v>67947.725000000006</v>
      </c>
      <c r="J42" s="26">
        <f t="shared" ref="J42" si="8">SUM(J41)</f>
        <v>144746.82823068506</v>
      </c>
      <c r="K42" s="26"/>
      <c r="L42" s="43">
        <f>L41</f>
        <v>144746.82823068506</v>
      </c>
    </row>
    <row r="43" spans="1:12">
      <c r="A43" s="3"/>
      <c r="B43" s="3"/>
      <c r="C43" s="3"/>
      <c r="D43" s="26">
        <f>SUM(D32:D41)</f>
        <v>12153913</v>
      </c>
      <c r="E43" s="27"/>
      <c r="F43" s="26">
        <f>SUM(F32:F41)</f>
        <v>12153913</v>
      </c>
      <c r="G43" s="27"/>
      <c r="H43" s="18" t="s">
        <v>31</v>
      </c>
      <c r="I43" s="26">
        <f>I40+I42</f>
        <v>113231.01500000001</v>
      </c>
      <c r="J43" s="26">
        <f t="shared" ref="J43" si="9">J40+J42</f>
        <v>206865.30591408498</v>
      </c>
      <c r="K43" s="26"/>
      <c r="L43" s="43">
        <f>L42+L40</f>
        <v>206865.30591408498</v>
      </c>
    </row>
    <row r="44" spans="1:12">
      <c r="A44" s="163" t="s">
        <v>54</v>
      </c>
      <c r="B44" s="163"/>
      <c r="C44" s="163"/>
      <c r="D44" s="163"/>
      <c r="E44" s="163"/>
      <c r="F44" s="163"/>
      <c r="G44" s="163"/>
      <c r="H44" s="163"/>
      <c r="I44" s="163"/>
      <c r="J44" s="163"/>
      <c r="K44" s="163"/>
      <c r="L44" s="40">
        <f>L43</f>
        <v>206865.30591408498</v>
      </c>
    </row>
    <row r="45" spans="1:12">
      <c r="A45" s="167" t="s">
        <v>268</v>
      </c>
      <c r="B45" s="168"/>
      <c r="C45" s="168"/>
      <c r="D45" s="168"/>
      <c r="E45" s="168"/>
      <c r="F45" s="168"/>
      <c r="G45" s="168"/>
      <c r="H45" s="168"/>
      <c r="I45" s="168"/>
      <c r="J45" s="168"/>
      <c r="K45" s="169"/>
      <c r="L45" s="31">
        <f>+L44+L29+L27+L25</f>
        <v>324995.05591408495</v>
      </c>
    </row>
    <row r="46" spans="1:12">
      <c r="A46" s="11"/>
      <c r="B46" s="170" t="s">
        <v>256</v>
      </c>
      <c r="C46" s="171"/>
      <c r="D46" s="171"/>
      <c r="E46" s="171"/>
      <c r="F46" s="171"/>
      <c r="G46" s="171"/>
      <c r="H46" s="171"/>
      <c r="I46" s="171"/>
      <c r="J46" s="171"/>
      <c r="K46" s="171"/>
      <c r="L46" s="34">
        <f>2*350</f>
        <v>700</v>
      </c>
    </row>
    <row r="47" spans="1:12">
      <c r="A47" s="11"/>
      <c r="B47" s="168" t="s">
        <v>269</v>
      </c>
      <c r="C47" s="168"/>
      <c r="D47" s="168"/>
      <c r="E47" s="168"/>
      <c r="F47" s="168"/>
      <c r="G47" s="168"/>
      <c r="H47" s="168"/>
      <c r="I47" s="168"/>
      <c r="J47" s="168"/>
      <c r="K47" s="169"/>
      <c r="L47" s="35">
        <f>L45+L46</f>
        <v>325695.05591408495</v>
      </c>
    </row>
    <row r="48" spans="1:12">
      <c r="A48" s="11"/>
      <c r="B48" s="168" t="s">
        <v>257</v>
      </c>
      <c r="C48" s="168"/>
      <c r="D48" s="168"/>
      <c r="E48" s="168"/>
      <c r="F48" s="168"/>
      <c r="G48" s="168"/>
      <c r="H48" s="168"/>
      <c r="I48" s="168"/>
      <c r="J48" s="168"/>
      <c r="K48" s="169"/>
      <c r="L48" s="31">
        <f>2.92%*2.5*L47</f>
        <v>23775.739081728199</v>
      </c>
    </row>
    <row r="49" spans="1:12">
      <c r="A49" s="11"/>
      <c r="B49" s="168" t="s">
        <v>258</v>
      </c>
      <c r="C49" s="168"/>
      <c r="D49" s="168"/>
      <c r="E49" s="168"/>
      <c r="F49" s="168"/>
      <c r="G49" s="168"/>
      <c r="H49" s="168"/>
      <c r="I49" s="168"/>
      <c r="J49" s="168"/>
      <c r="K49" s="169"/>
      <c r="L49" s="31">
        <f>L47+L48</f>
        <v>349470.79499581316</v>
      </c>
    </row>
    <row r="50" spans="1:12">
      <c r="A50" s="11"/>
      <c r="B50" s="167" t="s">
        <v>259</v>
      </c>
      <c r="C50" s="168"/>
      <c r="D50" s="168"/>
      <c r="E50" s="168"/>
      <c r="F50" s="168"/>
      <c r="G50" s="168"/>
      <c r="H50" s="168"/>
      <c r="I50" s="168"/>
      <c r="J50" s="168"/>
      <c r="K50" s="169"/>
      <c r="L50" s="31">
        <f>L49+L21</f>
        <v>581372.53219981317</v>
      </c>
    </row>
    <row r="51" spans="1:12" ht="18.75">
      <c r="A51" s="79" t="s">
        <v>56</v>
      </c>
      <c r="B51" s="170" t="s">
        <v>260</v>
      </c>
      <c r="C51" s="171"/>
      <c r="D51" s="171"/>
      <c r="E51" s="171"/>
      <c r="F51" s="171"/>
      <c r="G51" s="171"/>
      <c r="H51" s="171"/>
      <c r="I51" s="171"/>
      <c r="J51" s="171"/>
      <c r="K51" s="171"/>
      <c r="L51" s="31">
        <f>0.1*L50</f>
        <v>58137.253219981321</v>
      </c>
    </row>
    <row r="52" spans="1:12" ht="18.75">
      <c r="A52" s="79" t="s">
        <v>57</v>
      </c>
      <c r="B52" s="170" t="s">
        <v>261</v>
      </c>
      <c r="C52" s="171"/>
      <c r="D52" s="171"/>
      <c r="E52" s="171"/>
      <c r="F52" s="171"/>
      <c r="G52" s="171"/>
      <c r="H52" s="171"/>
      <c r="I52" s="171"/>
      <c r="J52" s="171"/>
      <c r="K52" s="171"/>
      <c r="L52" s="31">
        <f>0.18*L50</f>
        <v>104647.05579596637</v>
      </c>
    </row>
    <row r="53" spans="1:12" ht="18.75">
      <c r="A53" s="79" t="s">
        <v>58</v>
      </c>
      <c r="B53" s="170" t="s">
        <v>262</v>
      </c>
      <c r="C53" s="171"/>
      <c r="D53" s="171"/>
      <c r="E53" s="171"/>
      <c r="F53" s="171"/>
      <c r="G53" s="171"/>
      <c r="H53" s="171"/>
      <c r="I53" s="171"/>
      <c r="J53" s="171"/>
      <c r="K53" s="171"/>
      <c r="L53" s="31">
        <f>0.01*(L49+L13)</f>
        <v>3974.7079499581318</v>
      </c>
    </row>
    <row r="54" spans="1:12" ht="18.75">
      <c r="A54" s="79" t="s">
        <v>59</v>
      </c>
      <c r="B54" s="178" t="s">
        <v>263</v>
      </c>
      <c r="C54" s="178"/>
      <c r="D54" s="178"/>
      <c r="E54" s="178"/>
      <c r="F54" s="178"/>
      <c r="G54" s="178"/>
      <c r="H54" s="178"/>
      <c r="I54" s="178"/>
      <c r="J54" s="178"/>
      <c r="K54" s="178"/>
      <c r="L54" s="34">
        <f>0.05*L49</f>
        <v>17473.53974979066</v>
      </c>
    </row>
    <row r="55" spans="1:12" ht="18.75">
      <c r="A55" s="79" t="s">
        <v>60</v>
      </c>
      <c r="B55" s="172" t="s">
        <v>264</v>
      </c>
      <c r="C55" s="172"/>
      <c r="D55" s="172"/>
      <c r="E55" s="172"/>
      <c r="F55" s="172"/>
      <c r="G55" s="172"/>
      <c r="H55" s="172"/>
      <c r="I55" s="172"/>
      <c r="J55" s="172"/>
      <c r="K55" s="172"/>
      <c r="L55" s="34">
        <f>L51+L52+L53+L54</f>
        <v>184232.55671569647</v>
      </c>
    </row>
    <row r="56" spans="1:12" ht="18.75">
      <c r="A56" s="79" t="s">
        <v>61</v>
      </c>
      <c r="B56" s="172" t="s">
        <v>265</v>
      </c>
      <c r="C56" s="172"/>
      <c r="D56" s="172"/>
      <c r="E56" s="172"/>
      <c r="F56" s="172"/>
      <c r="G56" s="172"/>
      <c r="H56" s="172"/>
      <c r="I56" s="172"/>
      <c r="J56" s="172"/>
      <c r="K56" s="172"/>
      <c r="L56" s="34">
        <f>L55+L50</f>
        <v>765605.08891550964</v>
      </c>
    </row>
    <row r="57" spans="1:12" ht="18.75">
      <c r="A57" s="79"/>
      <c r="B57" s="170" t="s">
        <v>274</v>
      </c>
      <c r="C57" s="171"/>
      <c r="D57" s="171"/>
      <c r="E57" s="171"/>
      <c r="F57" s="171"/>
      <c r="G57" s="171"/>
      <c r="H57" s="171"/>
      <c r="I57" s="171"/>
      <c r="J57" s="171"/>
      <c r="K57" s="171"/>
      <c r="L57" s="34">
        <f>0.01*L56</f>
        <v>7656.0508891550962</v>
      </c>
    </row>
    <row r="58" spans="1:12" ht="18.75">
      <c r="A58" s="79" t="s">
        <v>62</v>
      </c>
      <c r="B58" s="172" t="s">
        <v>266</v>
      </c>
      <c r="C58" s="172"/>
      <c r="D58" s="172"/>
      <c r="E58" s="172"/>
      <c r="F58" s="172"/>
      <c r="G58" s="172"/>
      <c r="H58" s="172"/>
      <c r="I58" s="172"/>
      <c r="J58" s="172"/>
      <c r="K58" s="172"/>
      <c r="L58" s="35">
        <f>L57+L56</f>
        <v>773261.13980466477</v>
      </c>
    </row>
    <row r="59" spans="1:12" ht="18.75">
      <c r="A59" s="79" t="s">
        <v>270</v>
      </c>
      <c r="B59" s="172" t="s">
        <v>267</v>
      </c>
      <c r="C59" s="172"/>
      <c r="D59" s="172"/>
      <c r="E59" s="172"/>
      <c r="F59" s="172"/>
      <c r="G59" s="172"/>
      <c r="H59" s="172"/>
      <c r="I59" s="172"/>
      <c r="J59" s="172"/>
      <c r="K59" s="172"/>
      <c r="L59" s="35">
        <f>L58*5</f>
        <v>3866305.6990233241</v>
      </c>
    </row>
    <row r="60" spans="1:12">
      <c r="A60" s="2"/>
      <c r="B60" s="172" t="s">
        <v>64</v>
      </c>
      <c r="C60" s="172"/>
      <c r="D60" s="172"/>
      <c r="E60" s="172"/>
      <c r="F60" s="172"/>
      <c r="G60" s="172"/>
      <c r="H60" s="172"/>
      <c r="I60" s="172"/>
      <c r="J60" s="172"/>
      <c r="K60" s="172"/>
      <c r="L60" s="35">
        <f>ROUND(L59,-2)</f>
        <v>3866300</v>
      </c>
    </row>
  </sheetData>
  <mergeCells count="24">
    <mergeCell ref="B60:K60"/>
    <mergeCell ref="B55:K55"/>
    <mergeCell ref="B56:K56"/>
    <mergeCell ref="B57:K57"/>
    <mergeCell ref="B58:K58"/>
    <mergeCell ref="B59:K59"/>
    <mergeCell ref="A27:K27"/>
    <mergeCell ref="A1:L1"/>
    <mergeCell ref="A13:K13"/>
    <mergeCell ref="A20:K20"/>
    <mergeCell ref="A21:K21"/>
    <mergeCell ref="A25:K25"/>
    <mergeCell ref="B54:K54"/>
    <mergeCell ref="A29:K29"/>
    <mergeCell ref="A44:K44"/>
    <mergeCell ref="A45:K45"/>
    <mergeCell ref="B46:K46"/>
    <mergeCell ref="B47:K47"/>
    <mergeCell ref="B48:K48"/>
    <mergeCell ref="B49:K49"/>
    <mergeCell ref="B50:K50"/>
    <mergeCell ref="B51:K51"/>
    <mergeCell ref="B52:K52"/>
    <mergeCell ref="B53:K53"/>
  </mergeCells>
  <pageMargins left="0.7" right="0.7" top="0.75" bottom="0.75" header="0.3" footer="0.3"/>
  <pageSetup scale="50" orientation="portrait" r:id="rId1"/>
</worksheet>
</file>

<file path=xl/worksheets/sheet15.xml><?xml version="1.0" encoding="utf-8"?>
<worksheet xmlns="http://schemas.openxmlformats.org/spreadsheetml/2006/main" xmlns:r="http://schemas.openxmlformats.org/officeDocument/2006/relationships">
  <dimension ref="A1:T60"/>
  <sheetViews>
    <sheetView workbookViewId="0">
      <selection activeCell="J6" sqref="J6"/>
    </sheetView>
  </sheetViews>
  <sheetFormatPr defaultRowHeight="15"/>
  <cols>
    <col min="2" max="2" width="23.140625" customWidth="1"/>
    <col min="3" max="3" width="10" customWidth="1"/>
    <col min="4" max="4" width="16.140625" customWidth="1"/>
    <col min="5" max="5" width="10" customWidth="1"/>
    <col min="6" max="6" width="17.42578125" customWidth="1"/>
    <col min="7" max="7" width="11.5703125" customWidth="1"/>
    <col min="8" max="8" width="12.42578125" customWidth="1"/>
    <col min="9" max="9" width="13.42578125" customWidth="1"/>
    <col min="10" max="10" width="14" customWidth="1"/>
    <col min="11" max="11" width="13.85546875" customWidth="1"/>
    <col min="12" max="12" width="17.42578125" customWidth="1"/>
  </cols>
  <sheetData>
    <row r="1" spans="1:20" ht="35.450000000000003" customHeight="1">
      <c r="A1" s="191" t="s">
        <v>280</v>
      </c>
      <c r="B1" s="192"/>
      <c r="C1" s="192"/>
      <c r="D1" s="192"/>
      <c r="E1" s="192"/>
      <c r="F1" s="192"/>
      <c r="G1" s="192"/>
      <c r="H1" s="192"/>
      <c r="I1" s="192"/>
      <c r="J1" s="192"/>
      <c r="K1" s="192"/>
      <c r="L1" s="193"/>
    </row>
    <row r="2" spans="1:20" ht="20.25" customHeight="1">
      <c r="A2" s="11">
        <v>1</v>
      </c>
      <c r="B2" s="12" t="s">
        <v>35</v>
      </c>
      <c r="C2" s="11"/>
      <c r="D2" s="14" t="s">
        <v>65</v>
      </c>
      <c r="E2" s="11"/>
      <c r="F2" s="11"/>
      <c r="G2" s="11"/>
      <c r="H2" s="11"/>
      <c r="I2" s="11"/>
      <c r="J2" s="11"/>
      <c r="K2" s="11"/>
      <c r="L2" s="11"/>
    </row>
    <row r="3" spans="1:20" ht="20.25" customHeight="1">
      <c r="A3" s="11">
        <v>2</v>
      </c>
      <c r="B3" s="12" t="s">
        <v>36</v>
      </c>
      <c r="C3" s="11"/>
      <c r="D3" s="14" t="s">
        <v>66</v>
      </c>
      <c r="E3" s="11"/>
      <c r="F3" s="11"/>
      <c r="G3" s="11"/>
      <c r="H3" s="11"/>
      <c r="I3" s="11"/>
      <c r="J3" s="11"/>
      <c r="K3" s="11"/>
      <c r="L3" s="11"/>
    </row>
    <row r="4" spans="1:20" ht="20.25" customHeight="1">
      <c r="A4" s="11">
        <v>3</v>
      </c>
      <c r="B4" s="12" t="s">
        <v>37</v>
      </c>
      <c r="C4" s="11"/>
      <c r="D4" s="14" t="s">
        <v>66</v>
      </c>
      <c r="E4" s="11"/>
      <c r="F4" s="11"/>
      <c r="G4" s="11"/>
      <c r="H4" s="11"/>
      <c r="I4" s="11"/>
      <c r="J4" s="11"/>
      <c r="K4" s="11"/>
      <c r="L4" s="11"/>
    </row>
    <row r="5" spans="1:20" ht="36" customHeight="1">
      <c r="A5" s="14">
        <v>4</v>
      </c>
      <c r="B5" s="44" t="s">
        <v>38</v>
      </c>
      <c r="C5" s="14"/>
      <c r="D5" s="15" t="s">
        <v>111</v>
      </c>
      <c r="E5" s="11"/>
      <c r="F5" s="11"/>
      <c r="G5" s="11"/>
      <c r="H5" s="11"/>
      <c r="I5" s="11"/>
      <c r="J5" s="11"/>
      <c r="K5" s="11"/>
      <c r="L5" s="11"/>
    </row>
    <row r="6" spans="1:20" ht="27" customHeight="1">
      <c r="A6" s="14">
        <v>5</v>
      </c>
      <c r="B6" s="44" t="s">
        <v>39</v>
      </c>
      <c r="C6" s="14"/>
      <c r="D6" s="15" t="s">
        <v>110</v>
      </c>
      <c r="E6" s="11"/>
      <c r="F6" s="11"/>
      <c r="G6" s="11"/>
      <c r="H6" s="11"/>
      <c r="I6" s="11"/>
      <c r="J6" s="11"/>
      <c r="K6" s="11"/>
      <c r="L6" s="11"/>
    </row>
    <row r="7" spans="1:20" ht="36" customHeight="1">
      <c r="A7" s="11">
        <v>6</v>
      </c>
      <c r="B7" s="13" t="s">
        <v>40</v>
      </c>
      <c r="C7" s="11"/>
      <c r="D7" s="14">
        <v>2012</v>
      </c>
      <c r="E7" s="11"/>
      <c r="F7" s="11"/>
      <c r="G7" s="11"/>
      <c r="H7" s="11"/>
      <c r="I7" s="11"/>
      <c r="J7" s="11"/>
      <c r="K7" s="11"/>
      <c r="L7" s="11"/>
    </row>
    <row r="8" spans="1:20" ht="50.25" customHeight="1">
      <c r="A8" s="15" t="s">
        <v>63</v>
      </c>
      <c r="B8" s="15" t="s">
        <v>0</v>
      </c>
      <c r="C8" s="15" t="s">
        <v>1</v>
      </c>
      <c r="D8" s="15" t="s">
        <v>41</v>
      </c>
      <c r="E8" s="15" t="s">
        <v>2</v>
      </c>
      <c r="F8" s="15" t="s">
        <v>3</v>
      </c>
      <c r="G8" s="15" t="s">
        <v>25</v>
      </c>
      <c r="H8" s="15" t="s">
        <v>27</v>
      </c>
      <c r="I8" s="15" t="s">
        <v>28</v>
      </c>
      <c r="J8" s="15" t="s">
        <v>4</v>
      </c>
      <c r="K8" s="15" t="s">
        <v>6</v>
      </c>
      <c r="L8" s="15" t="s">
        <v>5</v>
      </c>
      <c r="M8" s="7"/>
      <c r="N8" s="7"/>
      <c r="O8" s="7"/>
      <c r="P8" s="7"/>
      <c r="Q8" s="7"/>
      <c r="R8" s="7"/>
      <c r="S8" s="7"/>
      <c r="T8" s="7"/>
    </row>
    <row r="9" spans="1:20">
      <c r="A9" s="14">
        <v>1</v>
      </c>
      <c r="B9" s="14">
        <v>2</v>
      </c>
      <c r="C9" s="14">
        <v>3</v>
      </c>
      <c r="D9" s="14">
        <v>4</v>
      </c>
      <c r="E9" s="14">
        <v>5</v>
      </c>
      <c r="F9" s="14">
        <v>6</v>
      </c>
      <c r="G9" s="14">
        <v>7</v>
      </c>
      <c r="H9" s="14">
        <v>8</v>
      </c>
      <c r="I9" s="14">
        <v>9</v>
      </c>
      <c r="J9" s="14">
        <v>10</v>
      </c>
      <c r="K9" s="14">
        <v>11</v>
      </c>
      <c r="L9" s="14">
        <v>12</v>
      </c>
      <c r="M9" s="8"/>
      <c r="N9" s="8"/>
      <c r="O9" s="8"/>
      <c r="P9" s="8"/>
      <c r="Q9" s="8"/>
      <c r="R9" s="8"/>
      <c r="S9" s="8"/>
      <c r="T9" s="8"/>
    </row>
    <row r="10" spans="1:20" ht="17.25" customHeight="1">
      <c r="A10" s="14" t="s">
        <v>42</v>
      </c>
      <c r="B10" s="19" t="s">
        <v>43</v>
      </c>
      <c r="C10" s="1"/>
      <c r="D10" s="1"/>
      <c r="E10" s="1"/>
      <c r="F10" s="1"/>
      <c r="G10" s="1"/>
      <c r="H10" s="1"/>
      <c r="I10" s="1"/>
      <c r="J10" s="1"/>
      <c r="K10" s="1"/>
      <c r="L10" s="1"/>
      <c r="M10" s="8"/>
      <c r="N10" s="8"/>
      <c r="O10" s="8"/>
      <c r="P10" s="8"/>
      <c r="Q10" s="8"/>
      <c r="R10" s="8"/>
      <c r="S10" s="8"/>
      <c r="T10" s="8"/>
    </row>
    <row r="11" spans="1:20">
      <c r="A11" s="14" t="s">
        <v>44</v>
      </c>
      <c r="B11" s="18" t="s">
        <v>7</v>
      </c>
      <c r="C11" s="16"/>
      <c r="D11" s="2"/>
      <c r="E11" s="2"/>
      <c r="F11" s="2"/>
      <c r="G11" s="2"/>
      <c r="H11" s="2"/>
      <c r="I11" s="2"/>
      <c r="J11" s="2"/>
      <c r="K11" s="2"/>
      <c r="L11" s="2"/>
    </row>
    <row r="12" spans="1:20">
      <c r="A12" s="16"/>
      <c r="B12" s="16" t="s">
        <v>8</v>
      </c>
      <c r="C12" s="16" t="s">
        <v>77</v>
      </c>
      <c r="D12" s="2"/>
      <c r="E12" s="2"/>
      <c r="F12" s="2"/>
      <c r="G12" s="2"/>
      <c r="H12" s="2"/>
      <c r="I12" s="2"/>
      <c r="J12" s="20">
        <v>1</v>
      </c>
      <c r="K12" s="20">
        <v>4000</v>
      </c>
      <c r="L12" s="34">
        <f>12*4000</f>
        <v>48000</v>
      </c>
    </row>
    <row r="13" spans="1:20">
      <c r="A13" s="163" t="s">
        <v>46</v>
      </c>
      <c r="B13" s="163"/>
      <c r="C13" s="163"/>
      <c r="D13" s="163"/>
      <c r="E13" s="163"/>
      <c r="F13" s="163"/>
      <c r="G13" s="163"/>
      <c r="H13" s="163"/>
      <c r="I13" s="163"/>
      <c r="J13" s="163"/>
      <c r="K13" s="163"/>
      <c r="L13" s="35">
        <f>L12</f>
        <v>48000</v>
      </c>
    </row>
    <row r="14" spans="1:20" ht="31.5" customHeight="1">
      <c r="A14" s="14" t="s">
        <v>45</v>
      </c>
      <c r="B14" s="15" t="s">
        <v>22</v>
      </c>
      <c r="C14" s="16"/>
      <c r="D14" s="2"/>
      <c r="E14" s="2"/>
      <c r="F14" s="2"/>
      <c r="G14" s="2"/>
      <c r="H14" s="2"/>
      <c r="I14" s="2"/>
      <c r="J14" s="2"/>
      <c r="K14" s="2"/>
      <c r="L14" s="41"/>
    </row>
    <row r="15" spans="1:20" ht="74.25" customHeight="1">
      <c r="A15" s="14"/>
      <c r="B15" s="17" t="s">
        <v>134</v>
      </c>
      <c r="C15" s="16" t="s">
        <v>23</v>
      </c>
      <c r="D15" s="2"/>
      <c r="E15" s="2"/>
      <c r="F15" s="2"/>
      <c r="G15" s="2"/>
      <c r="H15" s="2"/>
      <c r="I15" s="2"/>
      <c r="J15" s="16">
        <f>0.746*15</f>
        <v>11.19</v>
      </c>
      <c r="K15" s="16"/>
      <c r="L15" s="34"/>
    </row>
    <row r="16" spans="1:20" ht="18" customHeight="1">
      <c r="A16" s="14"/>
      <c r="B16" s="17" t="s">
        <v>24</v>
      </c>
      <c r="C16" s="16"/>
      <c r="D16" s="2"/>
      <c r="E16" s="2"/>
      <c r="F16" s="2"/>
      <c r="G16" s="2"/>
      <c r="H16" s="2"/>
      <c r="I16" s="2"/>
      <c r="J16" s="16">
        <v>10</v>
      </c>
      <c r="K16" s="16"/>
      <c r="L16" s="34"/>
    </row>
    <row r="17" spans="1:12" ht="60">
      <c r="A17" s="14"/>
      <c r="B17" s="17" t="s">
        <v>253</v>
      </c>
      <c r="C17" s="16" t="s">
        <v>87</v>
      </c>
      <c r="D17" s="2"/>
      <c r="E17" s="2"/>
      <c r="F17" s="2"/>
      <c r="G17" s="2"/>
      <c r="H17" s="2"/>
      <c r="I17" s="2"/>
      <c r="J17" s="16">
        <f>J15*10*365*1.11</f>
        <v>45336.285000000003</v>
      </c>
      <c r="K17" s="16">
        <v>9.7200000000000006</v>
      </c>
      <c r="L17" s="34">
        <f>J17*K17</f>
        <v>440668.69020000007</v>
      </c>
    </row>
    <row r="18" spans="1:12">
      <c r="A18" s="14"/>
      <c r="B18" s="17" t="s">
        <v>71</v>
      </c>
      <c r="C18" s="16"/>
      <c r="D18" s="2"/>
      <c r="E18" s="2"/>
      <c r="F18" s="2"/>
      <c r="G18" s="2"/>
      <c r="H18" s="2"/>
      <c r="I18" s="2"/>
      <c r="J18" s="16">
        <v>12</v>
      </c>
      <c r="K18" s="20">
        <v>630</v>
      </c>
      <c r="L18" s="34">
        <f>J18*K18*J15</f>
        <v>84596.4</v>
      </c>
    </row>
    <row r="19" spans="1:12" ht="30">
      <c r="A19" s="14"/>
      <c r="B19" s="17" t="s">
        <v>72</v>
      </c>
      <c r="C19" s="16"/>
      <c r="D19" s="2"/>
      <c r="E19" s="2"/>
      <c r="F19" s="2"/>
      <c r="G19" s="2"/>
      <c r="H19" s="2"/>
      <c r="I19" s="2"/>
      <c r="J19" s="16"/>
      <c r="K19" s="20"/>
      <c r="L19" s="34">
        <f>6%*L17</f>
        <v>26440.121412000004</v>
      </c>
    </row>
    <row r="20" spans="1:12">
      <c r="A20" s="163" t="s">
        <v>47</v>
      </c>
      <c r="B20" s="163"/>
      <c r="C20" s="163"/>
      <c r="D20" s="163"/>
      <c r="E20" s="163"/>
      <c r="F20" s="163"/>
      <c r="G20" s="163"/>
      <c r="H20" s="163"/>
      <c r="I20" s="163"/>
      <c r="J20" s="163"/>
      <c r="K20" s="163"/>
      <c r="L20" s="31">
        <f>SUM(L17:L19)</f>
        <v>551705.21161200013</v>
      </c>
    </row>
    <row r="21" spans="1:12">
      <c r="A21" s="167" t="s">
        <v>55</v>
      </c>
      <c r="B21" s="168"/>
      <c r="C21" s="168"/>
      <c r="D21" s="168"/>
      <c r="E21" s="168"/>
      <c r="F21" s="168"/>
      <c r="G21" s="168"/>
      <c r="H21" s="168"/>
      <c r="I21" s="168"/>
      <c r="J21" s="168"/>
      <c r="K21" s="169"/>
      <c r="L21" s="31">
        <f>L20+L13</f>
        <v>599705.21161200013</v>
      </c>
    </row>
    <row r="22" spans="1:12">
      <c r="A22" s="11" t="s">
        <v>51</v>
      </c>
      <c r="B22" s="11" t="s">
        <v>52</v>
      </c>
      <c r="C22" s="9"/>
      <c r="D22" s="9"/>
      <c r="E22" s="9"/>
      <c r="F22" s="9"/>
      <c r="G22" s="9"/>
      <c r="H22" s="9"/>
      <c r="I22" s="9"/>
      <c r="J22" s="9"/>
      <c r="K22" s="9"/>
      <c r="L22" s="42"/>
    </row>
    <row r="23" spans="1:12">
      <c r="A23" s="14" t="s">
        <v>44</v>
      </c>
      <c r="B23" s="18" t="s">
        <v>18</v>
      </c>
      <c r="C23" s="16"/>
      <c r="D23" s="16"/>
      <c r="E23" s="16"/>
      <c r="F23" s="16"/>
      <c r="G23" s="16"/>
      <c r="H23" s="16"/>
      <c r="I23" s="16"/>
      <c r="J23" s="16"/>
      <c r="K23" s="16"/>
      <c r="L23" s="34"/>
    </row>
    <row r="24" spans="1:12" ht="90">
      <c r="A24" s="16"/>
      <c r="B24" s="17" t="s">
        <v>89</v>
      </c>
      <c r="C24" s="16" t="s">
        <v>19</v>
      </c>
      <c r="D24" s="16"/>
      <c r="E24" s="16"/>
      <c r="F24" s="16"/>
      <c r="G24" s="16"/>
      <c r="H24" s="16"/>
      <c r="I24" s="16"/>
      <c r="J24" s="37">
        <f>(350*5*81*(100/30)*(2/1000000)*365)</f>
        <v>344.92499999999995</v>
      </c>
      <c r="K24" s="20">
        <v>150</v>
      </c>
      <c r="L24" s="34">
        <f>J24*K24</f>
        <v>51738.749999999993</v>
      </c>
    </row>
    <row r="25" spans="1:12">
      <c r="A25" s="163" t="s">
        <v>46</v>
      </c>
      <c r="B25" s="163"/>
      <c r="C25" s="163"/>
      <c r="D25" s="163"/>
      <c r="E25" s="163"/>
      <c r="F25" s="163"/>
      <c r="G25" s="163"/>
      <c r="H25" s="163"/>
      <c r="I25" s="163"/>
      <c r="J25" s="163"/>
      <c r="K25" s="163"/>
      <c r="L25" s="31">
        <f>L24</f>
        <v>51738.749999999993</v>
      </c>
    </row>
    <row r="26" spans="1:12" ht="45">
      <c r="A26" s="14" t="s">
        <v>45</v>
      </c>
      <c r="B26" s="21" t="s">
        <v>20</v>
      </c>
      <c r="C26" s="16"/>
      <c r="D26" s="16"/>
      <c r="E26" s="16"/>
      <c r="F26" s="16"/>
      <c r="G26" s="16"/>
      <c r="H26" s="16"/>
      <c r="I26" s="16"/>
      <c r="J26" s="16">
        <v>0</v>
      </c>
      <c r="K26" s="20">
        <v>270000</v>
      </c>
      <c r="L26" s="34">
        <f>J26*K26</f>
        <v>0</v>
      </c>
    </row>
    <row r="27" spans="1:12">
      <c r="A27" s="163" t="s">
        <v>53</v>
      </c>
      <c r="B27" s="163"/>
      <c r="C27" s="163"/>
      <c r="D27" s="163"/>
      <c r="E27" s="163"/>
      <c r="F27" s="163"/>
      <c r="G27" s="163"/>
      <c r="H27" s="163"/>
      <c r="I27" s="163"/>
      <c r="J27" s="163"/>
      <c r="K27" s="163"/>
      <c r="L27" s="31">
        <f>L26</f>
        <v>0</v>
      </c>
    </row>
    <row r="28" spans="1:12" ht="60">
      <c r="A28" s="14" t="s">
        <v>49</v>
      </c>
      <c r="B28" s="15" t="s">
        <v>21</v>
      </c>
      <c r="C28" s="16" t="s">
        <v>88</v>
      </c>
      <c r="D28" s="16"/>
      <c r="E28" s="16"/>
      <c r="F28" s="16"/>
      <c r="G28" s="16"/>
      <c r="H28" s="16"/>
      <c r="I28" s="16"/>
      <c r="J28" s="16">
        <v>1</v>
      </c>
      <c r="K28" s="20">
        <v>25000</v>
      </c>
      <c r="L28" s="34">
        <f>J28*K28</f>
        <v>25000</v>
      </c>
    </row>
    <row r="29" spans="1:12">
      <c r="A29" s="163" t="s">
        <v>48</v>
      </c>
      <c r="B29" s="163"/>
      <c r="C29" s="163"/>
      <c r="D29" s="163"/>
      <c r="E29" s="163"/>
      <c r="F29" s="163"/>
      <c r="G29" s="163"/>
      <c r="H29" s="163"/>
      <c r="I29" s="163"/>
      <c r="J29" s="163"/>
      <c r="K29" s="163"/>
      <c r="L29" s="31">
        <f>L28</f>
        <v>25000</v>
      </c>
    </row>
    <row r="30" spans="1:12">
      <c r="A30" s="10" t="s">
        <v>50</v>
      </c>
      <c r="B30" s="4" t="s">
        <v>10</v>
      </c>
      <c r="C30" s="2"/>
      <c r="D30" s="2"/>
      <c r="E30" s="2"/>
      <c r="F30" s="2"/>
      <c r="G30" s="2"/>
      <c r="H30" s="2"/>
      <c r="I30" s="9"/>
      <c r="J30" s="6"/>
      <c r="K30" s="6"/>
      <c r="L30" s="40"/>
    </row>
    <row r="31" spans="1:12" ht="18">
      <c r="A31" s="5"/>
      <c r="B31" s="4" t="s">
        <v>34</v>
      </c>
      <c r="C31" s="2"/>
      <c r="D31" s="2"/>
      <c r="E31" s="2"/>
      <c r="F31" s="2"/>
      <c r="G31" s="2"/>
      <c r="H31" s="9"/>
      <c r="I31" s="9" t="s">
        <v>30</v>
      </c>
      <c r="J31" s="6">
        <v>15.5</v>
      </c>
      <c r="K31" s="6"/>
      <c r="L31" s="40"/>
    </row>
    <row r="32" spans="1:12">
      <c r="A32" s="2"/>
      <c r="B32" s="16" t="s">
        <v>11</v>
      </c>
      <c r="C32" s="16" t="s">
        <v>88</v>
      </c>
      <c r="D32" s="23">
        <v>302442</v>
      </c>
      <c r="E32" s="20">
        <v>0</v>
      </c>
      <c r="F32" s="20">
        <f>D32+E32</f>
        <v>302442</v>
      </c>
      <c r="G32" s="24">
        <v>0.01</v>
      </c>
      <c r="H32" s="20">
        <v>2</v>
      </c>
      <c r="I32" s="20">
        <f>F32*G32</f>
        <v>3024.42</v>
      </c>
      <c r="J32" s="20">
        <f>(1+(H32/100))^$J$31*I32</f>
        <v>4110.9743175822405</v>
      </c>
      <c r="K32" s="20"/>
      <c r="L32" s="34">
        <f>J32</f>
        <v>4110.9743175822405</v>
      </c>
    </row>
    <row r="33" spans="1:12">
      <c r="A33" s="2"/>
      <c r="B33" s="16" t="s">
        <v>29</v>
      </c>
      <c r="C33" s="16"/>
      <c r="D33" s="23"/>
      <c r="E33" s="20"/>
      <c r="F33" s="20"/>
      <c r="G33" s="24"/>
      <c r="H33" s="20"/>
      <c r="I33" s="20"/>
      <c r="J33" s="20"/>
      <c r="K33" s="20"/>
      <c r="L33" s="34"/>
    </row>
    <row r="34" spans="1:12">
      <c r="A34" s="2"/>
      <c r="B34" s="16" t="s">
        <v>12</v>
      </c>
      <c r="C34" s="16" t="s">
        <v>88</v>
      </c>
      <c r="D34" s="23">
        <v>395000</v>
      </c>
      <c r="E34" s="20">
        <v>0</v>
      </c>
      <c r="F34" s="20">
        <f t="shared" ref="F34:F39" si="0">D34+E34</f>
        <v>395000</v>
      </c>
      <c r="G34" s="24">
        <v>0.01</v>
      </c>
      <c r="H34" s="20">
        <v>2</v>
      </c>
      <c r="I34" s="20">
        <f t="shared" ref="I34:I35" si="1">F34*G34</f>
        <v>3950</v>
      </c>
      <c r="J34" s="20">
        <f t="shared" ref="J34:J41" si="2">(1+(H34/100))^$J$31*I34</f>
        <v>5369.0785520694371</v>
      </c>
      <c r="K34" s="20"/>
      <c r="L34" s="34">
        <f t="shared" ref="L34:L39" si="3">J34</f>
        <v>5369.0785520694371</v>
      </c>
    </row>
    <row r="35" spans="1:12">
      <c r="A35" s="2"/>
      <c r="B35" s="16" t="s">
        <v>13</v>
      </c>
      <c r="C35" s="16" t="s">
        <v>88</v>
      </c>
      <c r="D35" s="23">
        <v>30000</v>
      </c>
      <c r="E35" s="20">
        <v>0</v>
      </c>
      <c r="F35" s="20">
        <f t="shared" si="0"/>
        <v>30000</v>
      </c>
      <c r="G35" s="24">
        <v>0.03</v>
      </c>
      <c r="H35" s="20">
        <v>3</v>
      </c>
      <c r="I35" s="20">
        <f t="shared" si="1"/>
        <v>900</v>
      </c>
      <c r="J35" s="20">
        <f t="shared" si="2"/>
        <v>1423.047813572522</v>
      </c>
      <c r="K35" s="20"/>
      <c r="L35" s="34">
        <f t="shared" si="3"/>
        <v>1423.047813572522</v>
      </c>
    </row>
    <row r="36" spans="1:12">
      <c r="A36" s="2"/>
      <c r="B36" s="16" t="s">
        <v>14</v>
      </c>
      <c r="C36" s="16" t="s">
        <v>88</v>
      </c>
      <c r="D36" s="23">
        <v>8400000</v>
      </c>
      <c r="E36" s="20">
        <v>0</v>
      </c>
      <c r="F36" s="20">
        <f t="shared" si="0"/>
        <v>8400000</v>
      </c>
      <c r="G36" s="24">
        <v>2.5000000000000001E-3</v>
      </c>
      <c r="H36" s="20">
        <v>2</v>
      </c>
      <c r="I36" s="20">
        <f>F36*G36</f>
        <v>21000</v>
      </c>
      <c r="J36" s="20">
        <f t="shared" si="2"/>
        <v>28544.468251508402</v>
      </c>
      <c r="K36" s="20"/>
      <c r="L36" s="34">
        <f t="shared" si="3"/>
        <v>28544.468251508402</v>
      </c>
    </row>
    <row r="37" spans="1:12">
      <c r="A37" s="2"/>
      <c r="B37" s="16" t="s">
        <v>15</v>
      </c>
      <c r="C37" s="16" t="s">
        <v>88</v>
      </c>
      <c r="D37" s="55">
        <v>0</v>
      </c>
      <c r="E37" s="20">
        <v>0</v>
      </c>
      <c r="F37" s="20">
        <f t="shared" si="0"/>
        <v>0</v>
      </c>
      <c r="G37" s="24">
        <v>5.0000000000000001E-3</v>
      </c>
      <c r="H37" s="20">
        <v>1.5</v>
      </c>
      <c r="I37" s="20">
        <f t="shared" ref="I37:I39" si="4">F37*G37</f>
        <v>0</v>
      </c>
      <c r="J37" s="20">
        <f t="shared" si="2"/>
        <v>0</v>
      </c>
      <c r="K37" s="20"/>
      <c r="L37" s="34">
        <f t="shared" si="3"/>
        <v>0</v>
      </c>
    </row>
    <row r="38" spans="1:12">
      <c r="A38" s="2"/>
      <c r="B38" s="16" t="s">
        <v>16</v>
      </c>
      <c r="C38" s="16" t="s">
        <v>88</v>
      </c>
      <c r="D38" s="23">
        <v>25000</v>
      </c>
      <c r="E38" s="20">
        <v>0</v>
      </c>
      <c r="F38" s="20">
        <f t="shared" si="0"/>
        <v>25000</v>
      </c>
      <c r="G38" s="24">
        <v>5.0000000000000001E-3</v>
      </c>
      <c r="H38" s="20">
        <v>2.5</v>
      </c>
      <c r="I38" s="20">
        <f t="shared" si="4"/>
        <v>125</v>
      </c>
      <c r="J38" s="20">
        <f t="shared" si="2"/>
        <v>183.28626723988822</v>
      </c>
      <c r="K38" s="20"/>
      <c r="L38" s="34">
        <f t="shared" si="3"/>
        <v>183.28626723988822</v>
      </c>
    </row>
    <row r="39" spans="1:12">
      <c r="A39" s="2"/>
      <c r="B39" s="16" t="s">
        <v>17</v>
      </c>
      <c r="C39" s="16" t="s">
        <v>88</v>
      </c>
      <c r="D39" s="23">
        <v>746550</v>
      </c>
      <c r="E39" s="20">
        <v>0</v>
      </c>
      <c r="F39" s="20">
        <f t="shared" si="0"/>
        <v>746550</v>
      </c>
      <c r="G39" s="24">
        <v>0.01</v>
      </c>
      <c r="H39" s="20">
        <v>5</v>
      </c>
      <c r="I39" s="20">
        <f t="shared" si="4"/>
        <v>7465.5</v>
      </c>
      <c r="J39" s="20">
        <f>(1+(H39/100))^7.5*I39</f>
        <v>10764.122779089323</v>
      </c>
      <c r="K39" s="20"/>
      <c r="L39" s="34">
        <f t="shared" si="3"/>
        <v>10764.122779089323</v>
      </c>
    </row>
    <row r="40" spans="1:12" ht="30">
      <c r="A40" s="2"/>
      <c r="B40" s="16"/>
      <c r="C40" s="16"/>
      <c r="D40" s="23"/>
      <c r="E40" s="20"/>
      <c r="F40" s="20"/>
      <c r="G40" s="24"/>
      <c r="H40" s="25" t="s">
        <v>32</v>
      </c>
      <c r="I40" s="26">
        <f>SUM(I32:I39)</f>
        <v>36464.92</v>
      </c>
      <c r="J40" s="26">
        <f t="shared" ref="J40:L40" si="5">SUM(J32:J39)</f>
        <v>50394.97798106182</v>
      </c>
      <c r="K40" s="26"/>
      <c r="L40" s="43">
        <f t="shared" si="5"/>
        <v>50394.97798106182</v>
      </c>
    </row>
    <row r="41" spans="1:12">
      <c r="A41" s="2"/>
      <c r="B41" s="16" t="s">
        <v>26</v>
      </c>
      <c r="C41" s="16" t="s">
        <v>88</v>
      </c>
      <c r="D41" s="23">
        <v>168500</v>
      </c>
      <c r="E41" s="20">
        <v>0</v>
      </c>
      <c r="F41" s="20">
        <f t="shared" ref="F41" si="6">D41+E41</f>
        <v>168500</v>
      </c>
      <c r="G41" s="24">
        <v>2.5000000000000001E-2</v>
      </c>
      <c r="H41" s="20">
        <v>5</v>
      </c>
      <c r="I41" s="20">
        <f t="shared" ref="I41" si="7">F41*G41</f>
        <v>4212.5</v>
      </c>
      <c r="J41" s="20">
        <f t="shared" si="2"/>
        <v>8973.7517175411067</v>
      </c>
      <c r="K41" s="20"/>
      <c r="L41" s="34">
        <f>J41</f>
        <v>8973.7517175411067</v>
      </c>
    </row>
    <row r="42" spans="1:12" ht="45">
      <c r="A42" s="2"/>
      <c r="B42" s="2"/>
      <c r="C42" s="2"/>
      <c r="D42" s="23"/>
      <c r="E42" s="20"/>
      <c r="F42" s="20"/>
      <c r="G42" s="24"/>
      <c r="H42" s="25" t="s">
        <v>33</v>
      </c>
      <c r="I42" s="26">
        <f>SUM(I41)</f>
        <v>4212.5</v>
      </c>
      <c r="J42" s="26">
        <f t="shared" ref="J42" si="8">SUM(J41)</f>
        <v>8973.7517175411067</v>
      </c>
      <c r="K42" s="26"/>
      <c r="L42" s="43">
        <f>L41</f>
        <v>8973.7517175411067</v>
      </c>
    </row>
    <row r="43" spans="1:12">
      <c r="A43" s="3"/>
      <c r="B43" s="3"/>
      <c r="C43" s="3"/>
      <c r="D43" s="26">
        <f>SUM(D32:D41)</f>
        <v>10067492</v>
      </c>
      <c r="E43" s="27"/>
      <c r="F43" s="26">
        <f>SUM(F32:F41)</f>
        <v>10067492</v>
      </c>
      <c r="G43" s="27"/>
      <c r="H43" s="18" t="s">
        <v>31</v>
      </c>
      <c r="I43" s="26">
        <f>I40+I42</f>
        <v>40677.42</v>
      </c>
      <c r="J43" s="26">
        <f t="shared" ref="J43" si="9">J40+J42</f>
        <v>59368.729698602925</v>
      </c>
      <c r="K43" s="26"/>
      <c r="L43" s="43">
        <f>L42+L40</f>
        <v>59368.729698602925</v>
      </c>
    </row>
    <row r="44" spans="1:12">
      <c r="A44" s="163" t="s">
        <v>54</v>
      </c>
      <c r="B44" s="163"/>
      <c r="C44" s="163"/>
      <c r="D44" s="163"/>
      <c r="E44" s="163"/>
      <c r="F44" s="163"/>
      <c r="G44" s="163"/>
      <c r="H44" s="163"/>
      <c r="I44" s="163"/>
      <c r="J44" s="163"/>
      <c r="K44" s="163"/>
      <c r="L44" s="40">
        <f>L43</f>
        <v>59368.729698602925</v>
      </c>
    </row>
    <row r="45" spans="1:12">
      <c r="A45" s="167" t="s">
        <v>268</v>
      </c>
      <c r="B45" s="168"/>
      <c r="C45" s="168"/>
      <c r="D45" s="168"/>
      <c r="E45" s="168"/>
      <c r="F45" s="168"/>
      <c r="G45" s="168"/>
      <c r="H45" s="168"/>
      <c r="I45" s="168"/>
      <c r="J45" s="168"/>
      <c r="K45" s="169"/>
      <c r="L45" s="31">
        <f>+L44+L29+L27+L25</f>
        <v>136107.47969860293</v>
      </c>
    </row>
    <row r="46" spans="1:12">
      <c r="A46" s="11"/>
      <c r="B46" s="170" t="s">
        <v>256</v>
      </c>
      <c r="C46" s="171"/>
      <c r="D46" s="171"/>
      <c r="E46" s="171"/>
      <c r="F46" s="171"/>
      <c r="G46" s="171"/>
      <c r="H46" s="171"/>
      <c r="I46" s="171"/>
      <c r="J46" s="171"/>
      <c r="K46" s="171"/>
      <c r="L46" s="34">
        <f>2*350</f>
        <v>700</v>
      </c>
    </row>
    <row r="47" spans="1:12">
      <c r="A47" s="11"/>
      <c r="B47" s="168" t="s">
        <v>269</v>
      </c>
      <c r="C47" s="168"/>
      <c r="D47" s="168"/>
      <c r="E47" s="168"/>
      <c r="F47" s="168"/>
      <c r="G47" s="168"/>
      <c r="H47" s="168"/>
      <c r="I47" s="168"/>
      <c r="J47" s="168"/>
      <c r="K47" s="169"/>
      <c r="L47" s="35">
        <f>L45+L46</f>
        <v>136807.47969860293</v>
      </c>
    </row>
    <row r="48" spans="1:12">
      <c r="A48" s="11"/>
      <c r="B48" s="168" t="s">
        <v>257</v>
      </c>
      <c r="C48" s="168"/>
      <c r="D48" s="168"/>
      <c r="E48" s="168"/>
      <c r="F48" s="168"/>
      <c r="G48" s="168"/>
      <c r="H48" s="168"/>
      <c r="I48" s="168"/>
      <c r="J48" s="168"/>
      <c r="K48" s="169"/>
      <c r="L48" s="31">
        <f>2.92%*2.5*L47</f>
        <v>9986.9460179980124</v>
      </c>
    </row>
    <row r="49" spans="1:12">
      <c r="A49" s="11"/>
      <c r="B49" s="168" t="s">
        <v>258</v>
      </c>
      <c r="C49" s="168"/>
      <c r="D49" s="168"/>
      <c r="E49" s="168"/>
      <c r="F49" s="168"/>
      <c r="G49" s="168"/>
      <c r="H49" s="168"/>
      <c r="I49" s="168"/>
      <c r="J49" s="168"/>
      <c r="K49" s="169"/>
      <c r="L49" s="31">
        <f>L47+L48</f>
        <v>146794.42571660093</v>
      </c>
    </row>
    <row r="50" spans="1:12">
      <c r="A50" s="11"/>
      <c r="B50" s="167" t="s">
        <v>259</v>
      </c>
      <c r="C50" s="168"/>
      <c r="D50" s="168"/>
      <c r="E50" s="168"/>
      <c r="F50" s="168"/>
      <c r="G50" s="168"/>
      <c r="H50" s="168"/>
      <c r="I50" s="168"/>
      <c r="J50" s="168"/>
      <c r="K50" s="169"/>
      <c r="L50" s="31">
        <f>L49+L21</f>
        <v>746499.63732860109</v>
      </c>
    </row>
    <row r="51" spans="1:12" ht="18.75">
      <c r="A51" s="79" t="s">
        <v>56</v>
      </c>
      <c r="B51" s="170" t="s">
        <v>260</v>
      </c>
      <c r="C51" s="171"/>
      <c r="D51" s="171"/>
      <c r="E51" s="171"/>
      <c r="F51" s="171"/>
      <c r="G51" s="171"/>
      <c r="H51" s="171"/>
      <c r="I51" s="171"/>
      <c r="J51" s="171"/>
      <c r="K51" s="171"/>
      <c r="L51" s="31">
        <f>0.1*L50</f>
        <v>74649.963732860109</v>
      </c>
    </row>
    <row r="52" spans="1:12" ht="18.75">
      <c r="A52" s="79" t="s">
        <v>57</v>
      </c>
      <c r="B52" s="170" t="s">
        <v>261</v>
      </c>
      <c r="C52" s="171"/>
      <c r="D52" s="171"/>
      <c r="E52" s="171"/>
      <c r="F52" s="171"/>
      <c r="G52" s="171"/>
      <c r="H52" s="171"/>
      <c r="I52" s="171"/>
      <c r="J52" s="171"/>
      <c r="K52" s="171"/>
      <c r="L52" s="31">
        <f>0.18*L50</f>
        <v>134369.93471914818</v>
      </c>
    </row>
    <row r="53" spans="1:12" ht="18.75">
      <c r="A53" s="79" t="s">
        <v>58</v>
      </c>
      <c r="B53" s="170" t="s">
        <v>262</v>
      </c>
      <c r="C53" s="171"/>
      <c r="D53" s="171"/>
      <c r="E53" s="171"/>
      <c r="F53" s="171"/>
      <c r="G53" s="171"/>
      <c r="H53" s="171"/>
      <c r="I53" s="171"/>
      <c r="J53" s="171"/>
      <c r="K53" s="171"/>
      <c r="L53" s="31">
        <f>0.01*(L49+L13)</f>
        <v>1947.9442571660093</v>
      </c>
    </row>
    <row r="54" spans="1:12" ht="18.75">
      <c r="A54" s="79" t="s">
        <v>59</v>
      </c>
      <c r="B54" s="178" t="s">
        <v>263</v>
      </c>
      <c r="C54" s="178"/>
      <c r="D54" s="178"/>
      <c r="E54" s="178"/>
      <c r="F54" s="178"/>
      <c r="G54" s="178"/>
      <c r="H54" s="178"/>
      <c r="I54" s="178"/>
      <c r="J54" s="178"/>
      <c r="K54" s="178"/>
      <c r="L54" s="34">
        <f>0.05*L49</f>
        <v>7339.7212858300472</v>
      </c>
    </row>
    <row r="55" spans="1:12" ht="18.75">
      <c r="A55" s="79" t="s">
        <v>60</v>
      </c>
      <c r="B55" s="172" t="s">
        <v>264</v>
      </c>
      <c r="C55" s="172"/>
      <c r="D55" s="172"/>
      <c r="E55" s="172"/>
      <c r="F55" s="172"/>
      <c r="G55" s="172"/>
      <c r="H55" s="172"/>
      <c r="I55" s="172"/>
      <c r="J55" s="172"/>
      <c r="K55" s="172"/>
      <c r="L55" s="34">
        <f>L51+L52+L53+L54</f>
        <v>218307.56399500434</v>
      </c>
    </row>
    <row r="56" spans="1:12" ht="18.75">
      <c r="A56" s="79" t="s">
        <v>61</v>
      </c>
      <c r="B56" s="172" t="s">
        <v>265</v>
      </c>
      <c r="C56" s="172"/>
      <c r="D56" s="172"/>
      <c r="E56" s="172"/>
      <c r="F56" s="172"/>
      <c r="G56" s="172"/>
      <c r="H56" s="172"/>
      <c r="I56" s="172"/>
      <c r="J56" s="172"/>
      <c r="K56" s="172"/>
      <c r="L56" s="34">
        <f>L55+L50</f>
        <v>964807.20132360538</v>
      </c>
    </row>
    <row r="57" spans="1:12" ht="18.75">
      <c r="A57" s="79"/>
      <c r="B57" s="170" t="s">
        <v>274</v>
      </c>
      <c r="C57" s="171"/>
      <c r="D57" s="171"/>
      <c r="E57" s="171"/>
      <c r="F57" s="171"/>
      <c r="G57" s="171"/>
      <c r="H57" s="171"/>
      <c r="I57" s="171"/>
      <c r="J57" s="171"/>
      <c r="K57" s="171"/>
      <c r="L57" s="34">
        <f>0.01*L56</f>
        <v>9648.0720132360548</v>
      </c>
    </row>
    <row r="58" spans="1:12" ht="18.75">
      <c r="A58" s="79" t="s">
        <v>62</v>
      </c>
      <c r="B58" s="172" t="s">
        <v>266</v>
      </c>
      <c r="C58" s="172"/>
      <c r="D58" s="172"/>
      <c r="E58" s="172"/>
      <c r="F58" s="172"/>
      <c r="G58" s="172"/>
      <c r="H58" s="172"/>
      <c r="I58" s="172"/>
      <c r="J58" s="172"/>
      <c r="K58" s="172"/>
      <c r="L58" s="35">
        <f>L57+L56</f>
        <v>974455.27333684138</v>
      </c>
    </row>
    <row r="59" spans="1:12" ht="18.75">
      <c r="A59" s="79" t="s">
        <v>270</v>
      </c>
      <c r="B59" s="172" t="s">
        <v>267</v>
      </c>
      <c r="C59" s="172"/>
      <c r="D59" s="172"/>
      <c r="E59" s="172"/>
      <c r="F59" s="172"/>
      <c r="G59" s="172"/>
      <c r="H59" s="172"/>
      <c r="I59" s="172"/>
      <c r="J59" s="172"/>
      <c r="K59" s="172"/>
      <c r="L59" s="35">
        <f>L58*5</f>
        <v>4872276.3666842068</v>
      </c>
    </row>
    <row r="60" spans="1:12">
      <c r="A60" s="2"/>
      <c r="B60" s="172" t="s">
        <v>64</v>
      </c>
      <c r="C60" s="172"/>
      <c r="D60" s="172"/>
      <c r="E60" s="172"/>
      <c r="F60" s="172"/>
      <c r="G60" s="172"/>
      <c r="H60" s="172"/>
      <c r="I60" s="172"/>
      <c r="J60" s="172"/>
      <c r="K60" s="172"/>
      <c r="L60" s="35">
        <f>ROUND(L59,-2)</f>
        <v>4872300</v>
      </c>
    </row>
  </sheetData>
  <mergeCells count="24">
    <mergeCell ref="B60:K60"/>
    <mergeCell ref="B55:K55"/>
    <mergeCell ref="B56:K56"/>
    <mergeCell ref="B57:K57"/>
    <mergeCell ref="B58:K58"/>
    <mergeCell ref="B59:K59"/>
    <mergeCell ref="A27:K27"/>
    <mergeCell ref="A1:L1"/>
    <mergeCell ref="A13:K13"/>
    <mergeCell ref="A20:K20"/>
    <mergeCell ref="A21:K21"/>
    <mergeCell ref="A25:K25"/>
    <mergeCell ref="B54:K54"/>
    <mergeCell ref="A29:K29"/>
    <mergeCell ref="A44:K44"/>
    <mergeCell ref="A45:K45"/>
    <mergeCell ref="B46:K46"/>
    <mergeCell ref="B47:K47"/>
    <mergeCell ref="B48:K48"/>
    <mergeCell ref="B49:K49"/>
    <mergeCell ref="B50:K50"/>
    <mergeCell ref="B51:K51"/>
    <mergeCell ref="B52:K52"/>
    <mergeCell ref="B53:K53"/>
  </mergeCells>
  <pageMargins left="0.7" right="0.7" top="0.75" bottom="0.75" header="0.3" footer="0.3"/>
  <pageSetup scale="50" orientation="portrait" r:id="rId1"/>
</worksheet>
</file>

<file path=xl/worksheets/sheet16.xml><?xml version="1.0" encoding="utf-8"?>
<worksheet xmlns="http://schemas.openxmlformats.org/spreadsheetml/2006/main" xmlns:r="http://schemas.openxmlformats.org/officeDocument/2006/relationships">
  <dimension ref="A1:T56"/>
  <sheetViews>
    <sheetView workbookViewId="0">
      <selection activeCell="G8" sqref="G8"/>
    </sheetView>
  </sheetViews>
  <sheetFormatPr defaultRowHeight="15"/>
  <cols>
    <col min="2" max="2" width="23.140625" customWidth="1"/>
    <col min="3" max="3" width="10.42578125" customWidth="1"/>
    <col min="4" max="4" width="17.42578125" customWidth="1"/>
    <col min="5" max="5" width="10" customWidth="1"/>
    <col min="6" max="6" width="21.5703125" customWidth="1"/>
    <col min="7" max="7" width="11.5703125" customWidth="1"/>
    <col min="8" max="8" width="16.42578125" customWidth="1"/>
    <col min="9" max="9" width="13.42578125" customWidth="1"/>
    <col min="10" max="10" width="13.5703125" customWidth="1"/>
    <col min="11" max="11" width="13.85546875" customWidth="1"/>
    <col min="12" max="12" width="14.85546875" customWidth="1"/>
  </cols>
  <sheetData>
    <row r="1" spans="1:20" ht="41.45" customHeight="1">
      <c r="A1" s="188" t="s">
        <v>281</v>
      </c>
      <c r="B1" s="189"/>
      <c r="C1" s="189"/>
      <c r="D1" s="189"/>
      <c r="E1" s="189"/>
      <c r="F1" s="189"/>
      <c r="G1" s="189"/>
      <c r="H1" s="189"/>
      <c r="I1" s="189"/>
      <c r="J1" s="189"/>
      <c r="K1" s="189"/>
      <c r="L1" s="190"/>
    </row>
    <row r="2" spans="1:20">
      <c r="A2" s="11">
        <v>1</v>
      </c>
      <c r="B2" s="11" t="s">
        <v>35</v>
      </c>
      <c r="C2" s="11"/>
      <c r="D2" s="11" t="s">
        <v>65</v>
      </c>
      <c r="E2" s="11"/>
      <c r="F2" s="11"/>
      <c r="G2" s="11"/>
      <c r="H2" s="11"/>
      <c r="I2" s="11"/>
      <c r="J2" s="11"/>
      <c r="K2" s="11"/>
      <c r="L2" s="11"/>
    </row>
    <row r="3" spans="1:20">
      <c r="A3" s="11">
        <v>2</v>
      </c>
      <c r="B3" s="11" t="s">
        <v>36</v>
      </c>
      <c r="C3" s="11"/>
      <c r="D3" s="14" t="s">
        <v>66</v>
      </c>
      <c r="E3" s="11"/>
      <c r="F3" s="11"/>
      <c r="G3" s="11"/>
      <c r="H3" s="11"/>
      <c r="I3" s="11"/>
      <c r="J3" s="11"/>
      <c r="K3" s="11"/>
      <c r="L3" s="11"/>
    </row>
    <row r="4" spans="1:20">
      <c r="A4" s="11">
        <v>3</v>
      </c>
      <c r="B4" s="11" t="s">
        <v>37</v>
      </c>
      <c r="C4" s="11"/>
      <c r="D4" s="14" t="s">
        <v>66</v>
      </c>
      <c r="E4" s="11"/>
      <c r="F4" s="11"/>
      <c r="G4" s="11"/>
      <c r="H4" s="11"/>
      <c r="I4" s="11"/>
      <c r="J4" s="11"/>
      <c r="K4" s="11"/>
      <c r="L4" s="11"/>
    </row>
    <row r="5" spans="1:20">
      <c r="A5" s="11">
        <v>4</v>
      </c>
      <c r="B5" s="11" t="s">
        <v>38</v>
      </c>
      <c r="C5" s="11"/>
      <c r="D5" s="15" t="s">
        <v>111</v>
      </c>
      <c r="E5" s="11"/>
      <c r="F5" s="11"/>
      <c r="G5" s="11"/>
      <c r="H5" s="11"/>
      <c r="I5" s="11"/>
      <c r="J5" s="11"/>
      <c r="K5" s="11"/>
      <c r="L5" s="11"/>
    </row>
    <row r="6" spans="1:20">
      <c r="A6" s="11">
        <v>5</v>
      </c>
      <c r="B6" s="11" t="s">
        <v>73</v>
      </c>
      <c r="C6" s="11"/>
      <c r="D6" s="11">
        <v>11</v>
      </c>
      <c r="E6" s="11"/>
      <c r="F6" s="11"/>
      <c r="G6" s="11"/>
      <c r="H6" s="11"/>
      <c r="I6" s="11"/>
      <c r="J6" s="11"/>
      <c r="K6" s="11"/>
      <c r="L6" s="11"/>
    </row>
    <row r="7" spans="1:20" ht="30">
      <c r="A7" s="11">
        <v>6</v>
      </c>
      <c r="B7" s="28" t="s">
        <v>40</v>
      </c>
      <c r="C7" s="11"/>
      <c r="D7" s="14">
        <v>2020</v>
      </c>
      <c r="E7" s="11"/>
      <c r="F7" s="11"/>
      <c r="G7" s="11"/>
      <c r="H7" s="11"/>
      <c r="I7" s="11"/>
      <c r="J7" s="11"/>
      <c r="K7" s="11"/>
      <c r="L7" s="11"/>
    </row>
    <row r="8" spans="1:20" ht="30">
      <c r="A8" s="15" t="s">
        <v>63</v>
      </c>
      <c r="B8" s="15" t="s">
        <v>0</v>
      </c>
      <c r="C8" s="15" t="s">
        <v>1</v>
      </c>
      <c r="D8" s="15" t="s">
        <v>74</v>
      </c>
      <c r="E8" s="15" t="s">
        <v>75</v>
      </c>
      <c r="F8" s="15" t="s">
        <v>3</v>
      </c>
      <c r="G8" s="15" t="s">
        <v>25</v>
      </c>
      <c r="H8" s="15" t="s">
        <v>27</v>
      </c>
      <c r="I8" s="15" t="s">
        <v>28</v>
      </c>
      <c r="J8" s="15" t="s">
        <v>4</v>
      </c>
      <c r="K8" s="15" t="s">
        <v>6</v>
      </c>
      <c r="L8" s="15" t="s">
        <v>5</v>
      </c>
      <c r="M8" s="7"/>
      <c r="N8" s="7"/>
      <c r="O8" s="7"/>
      <c r="P8" s="7"/>
      <c r="Q8" s="7"/>
      <c r="R8" s="7"/>
      <c r="S8" s="7"/>
      <c r="T8" s="7"/>
    </row>
    <row r="9" spans="1:20">
      <c r="A9" s="1">
        <v>1</v>
      </c>
      <c r="B9" s="1">
        <v>2</v>
      </c>
      <c r="C9" s="1">
        <v>3</v>
      </c>
      <c r="D9" s="1">
        <v>4</v>
      </c>
      <c r="E9" s="1">
        <v>5</v>
      </c>
      <c r="F9" s="1">
        <v>6</v>
      </c>
      <c r="G9" s="1">
        <v>7</v>
      </c>
      <c r="H9" s="1">
        <v>8</v>
      </c>
      <c r="I9" s="1">
        <v>9</v>
      </c>
      <c r="J9" s="1">
        <v>10</v>
      </c>
      <c r="K9" s="1">
        <v>11</v>
      </c>
      <c r="L9" s="1">
        <v>12</v>
      </c>
      <c r="M9" s="8"/>
      <c r="N9" s="8"/>
      <c r="O9" s="8"/>
      <c r="P9" s="8"/>
      <c r="Q9" s="8"/>
      <c r="R9" s="8"/>
      <c r="S9" s="8"/>
      <c r="T9" s="8"/>
    </row>
    <row r="10" spans="1:20">
      <c r="A10" s="11" t="s">
        <v>42</v>
      </c>
      <c r="B10" s="19" t="s">
        <v>76</v>
      </c>
      <c r="C10" s="1"/>
      <c r="D10" s="1"/>
      <c r="E10" s="1"/>
      <c r="F10" s="1"/>
      <c r="G10" s="1"/>
      <c r="H10" s="1"/>
      <c r="I10" s="1"/>
      <c r="J10" s="1"/>
      <c r="K10" s="1"/>
      <c r="L10" s="1"/>
      <c r="M10" s="8"/>
      <c r="N10" s="8"/>
      <c r="O10" s="8"/>
      <c r="P10" s="8"/>
      <c r="Q10" s="8"/>
      <c r="R10" s="8"/>
      <c r="S10" s="8"/>
      <c r="T10" s="8"/>
    </row>
    <row r="11" spans="1:20">
      <c r="A11" s="10" t="s">
        <v>44</v>
      </c>
      <c r="B11" s="4" t="s">
        <v>7</v>
      </c>
      <c r="C11" s="2"/>
      <c r="D11" s="2"/>
      <c r="E11" s="2"/>
      <c r="F11" s="2"/>
      <c r="G11" s="2"/>
      <c r="H11" s="2"/>
      <c r="I11" s="2"/>
      <c r="J11" s="2"/>
      <c r="K11" s="2"/>
      <c r="L11" s="2"/>
    </row>
    <row r="12" spans="1:20">
      <c r="A12" s="2"/>
      <c r="B12" s="2" t="s">
        <v>8</v>
      </c>
      <c r="C12" s="2" t="s">
        <v>77</v>
      </c>
      <c r="D12" s="2"/>
      <c r="E12" s="2"/>
      <c r="F12" s="2"/>
      <c r="G12" s="2"/>
      <c r="H12" s="2"/>
      <c r="I12" s="2"/>
      <c r="J12" s="29">
        <v>1</v>
      </c>
      <c r="K12" s="29">
        <v>4000</v>
      </c>
      <c r="L12" s="30">
        <f>12*4000</f>
        <v>48000</v>
      </c>
    </row>
    <row r="13" spans="1:20">
      <c r="A13" s="163" t="s">
        <v>46</v>
      </c>
      <c r="B13" s="163"/>
      <c r="C13" s="163"/>
      <c r="D13" s="163"/>
      <c r="E13" s="163"/>
      <c r="F13" s="163"/>
      <c r="G13" s="163"/>
      <c r="H13" s="163"/>
      <c r="I13" s="163"/>
      <c r="J13" s="163"/>
      <c r="K13" s="163"/>
      <c r="L13" s="31">
        <f>L12</f>
        <v>48000</v>
      </c>
    </row>
    <row r="14" spans="1:20">
      <c r="A14" s="10" t="s">
        <v>45</v>
      </c>
      <c r="B14" s="32" t="s">
        <v>22</v>
      </c>
      <c r="C14" s="2"/>
      <c r="D14" s="2"/>
      <c r="E14" s="2"/>
      <c r="F14" s="2"/>
      <c r="G14" s="2"/>
      <c r="H14" s="2"/>
      <c r="I14" s="2"/>
      <c r="J14" s="16"/>
      <c r="K14" s="16"/>
      <c r="L14" s="16"/>
    </row>
    <row r="15" spans="1:20" ht="45">
      <c r="A15" s="5"/>
      <c r="B15" s="33" t="s">
        <v>78</v>
      </c>
      <c r="C15" s="16" t="s">
        <v>23</v>
      </c>
      <c r="D15" s="2"/>
      <c r="E15" s="2"/>
      <c r="F15" s="2"/>
      <c r="G15" s="2"/>
      <c r="H15" s="2"/>
      <c r="I15" s="2"/>
      <c r="J15" s="20">
        <f>0.746*3</f>
        <v>2.238</v>
      </c>
      <c r="K15" s="16"/>
      <c r="L15" s="16"/>
    </row>
    <row r="16" spans="1:20">
      <c r="A16" s="5"/>
      <c r="B16" s="33" t="s">
        <v>24</v>
      </c>
      <c r="C16" s="2"/>
      <c r="D16" s="2"/>
      <c r="E16" s="2"/>
      <c r="F16" s="2"/>
      <c r="G16" s="2"/>
      <c r="H16" s="2"/>
      <c r="I16" s="2"/>
      <c r="J16" s="16">
        <v>10</v>
      </c>
      <c r="K16" s="16"/>
      <c r="L16" s="16"/>
    </row>
    <row r="17" spans="1:12" ht="60">
      <c r="A17" s="5"/>
      <c r="B17" s="33" t="s">
        <v>246</v>
      </c>
      <c r="C17" s="16" t="s">
        <v>87</v>
      </c>
      <c r="D17" s="2"/>
      <c r="E17" s="2"/>
      <c r="F17" s="2"/>
      <c r="G17" s="2"/>
      <c r="H17" s="2"/>
      <c r="I17" s="2"/>
      <c r="J17" s="16">
        <f>J15*365*10*1.11</f>
        <v>9067.2570000000014</v>
      </c>
      <c r="K17" s="20">
        <v>2.6</v>
      </c>
      <c r="L17" s="34">
        <f>J17*K17</f>
        <v>23574.868200000004</v>
      </c>
    </row>
    <row r="18" spans="1:12">
      <c r="A18" s="5"/>
      <c r="B18" s="33" t="s">
        <v>71</v>
      </c>
      <c r="C18" s="2"/>
      <c r="D18" s="2"/>
      <c r="E18" s="2"/>
      <c r="F18" s="2"/>
      <c r="G18" s="2"/>
      <c r="H18" s="2"/>
      <c r="I18" s="2"/>
      <c r="J18" s="16">
        <v>12</v>
      </c>
      <c r="K18" s="20">
        <v>100</v>
      </c>
      <c r="L18" s="34">
        <f>3*K18*J18</f>
        <v>3600</v>
      </c>
    </row>
    <row r="19" spans="1:12" ht="30">
      <c r="A19" s="5"/>
      <c r="B19" s="33" t="s">
        <v>79</v>
      </c>
      <c r="C19" s="2"/>
      <c r="D19" s="2"/>
      <c r="E19" s="2"/>
      <c r="F19" s="2"/>
      <c r="G19" s="2"/>
      <c r="H19" s="2"/>
      <c r="I19" s="2"/>
      <c r="J19" s="16"/>
      <c r="K19" s="20"/>
      <c r="L19" s="34">
        <f>6%*L17</f>
        <v>1414.4920920000002</v>
      </c>
    </row>
    <row r="20" spans="1:12">
      <c r="A20" s="163" t="s">
        <v>47</v>
      </c>
      <c r="B20" s="163"/>
      <c r="C20" s="163"/>
      <c r="D20" s="163"/>
      <c r="E20" s="163"/>
      <c r="F20" s="163"/>
      <c r="G20" s="163"/>
      <c r="H20" s="163"/>
      <c r="I20" s="163"/>
      <c r="J20" s="163"/>
      <c r="K20" s="163"/>
      <c r="L20" s="35">
        <f>SUM(L17:L19)</f>
        <v>28589.360292000005</v>
      </c>
    </row>
    <row r="21" spans="1:12">
      <c r="A21" s="22"/>
      <c r="B21" s="163" t="s">
        <v>80</v>
      </c>
      <c r="C21" s="163"/>
      <c r="D21" s="163"/>
      <c r="E21" s="163"/>
      <c r="F21" s="163"/>
      <c r="G21" s="163"/>
      <c r="H21" s="163"/>
      <c r="I21" s="163"/>
      <c r="J21" s="36">
        <v>1</v>
      </c>
      <c r="K21" s="36">
        <f>L20</f>
        <v>28589.360292000005</v>
      </c>
      <c r="L21" s="35">
        <f>J21*K21</f>
        <v>28589.360292000005</v>
      </c>
    </row>
    <row r="22" spans="1:12">
      <c r="A22" s="167" t="s">
        <v>55</v>
      </c>
      <c r="B22" s="168"/>
      <c r="C22" s="168"/>
      <c r="D22" s="168"/>
      <c r="E22" s="168"/>
      <c r="F22" s="168"/>
      <c r="G22" s="168"/>
      <c r="H22" s="168"/>
      <c r="I22" s="168"/>
      <c r="J22" s="168"/>
      <c r="K22" s="169"/>
      <c r="L22" s="35">
        <f>L21+L13</f>
        <v>76589.360291999998</v>
      </c>
    </row>
    <row r="23" spans="1:12">
      <c r="A23" s="11" t="s">
        <v>51</v>
      </c>
      <c r="B23" s="11" t="s">
        <v>81</v>
      </c>
      <c r="C23" s="9"/>
      <c r="D23" s="9"/>
      <c r="E23" s="9"/>
      <c r="F23" s="9"/>
      <c r="G23" s="9"/>
      <c r="H23" s="9"/>
      <c r="I23" s="9"/>
      <c r="J23" s="9"/>
      <c r="K23" s="9"/>
      <c r="L23" s="5"/>
    </row>
    <row r="24" spans="1:12">
      <c r="A24" s="14" t="s">
        <v>44</v>
      </c>
      <c r="B24" s="6" t="s">
        <v>18</v>
      </c>
      <c r="C24" s="2"/>
      <c r="D24" s="2"/>
      <c r="E24" s="2"/>
      <c r="F24" s="2"/>
      <c r="G24" s="2"/>
      <c r="H24" s="2"/>
      <c r="I24" s="2"/>
      <c r="J24" s="2"/>
      <c r="K24" s="2"/>
      <c r="L24" s="2"/>
    </row>
    <row r="25" spans="1:12" ht="90">
      <c r="A25" s="2"/>
      <c r="B25" s="17" t="s">
        <v>112</v>
      </c>
      <c r="C25" s="16" t="s">
        <v>19</v>
      </c>
      <c r="D25" s="2"/>
      <c r="E25" s="2"/>
      <c r="F25" s="2"/>
      <c r="G25" s="2"/>
      <c r="H25" s="2"/>
      <c r="I25" s="2"/>
      <c r="J25" s="37">
        <f>(400*5*81*(100/30)*(2/1000000)*365)</f>
        <v>394.19999999999993</v>
      </c>
      <c r="K25" s="20">
        <v>150</v>
      </c>
      <c r="L25" s="34">
        <f>J25*K25</f>
        <v>59129.999999999993</v>
      </c>
    </row>
    <row r="26" spans="1:12">
      <c r="A26" s="163" t="s">
        <v>46</v>
      </c>
      <c r="B26" s="163"/>
      <c r="C26" s="163"/>
      <c r="D26" s="163"/>
      <c r="E26" s="163"/>
      <c r="F26" s="163"/>
      <c r="G26" s="163"/>
      <c r="H26" s="163"/>
      <c r="I26" s="163"/>
      <c r="J26" s="163"/>
      <c r="K26" s="163"/>
      <c r="L26" s="35">
        <f>L25</f>
        <v>59129.999999999993</v>
      </c>
    </row>
    <row r="27" spans="1:12" ht="60">
      <c r="A27" s="14" t="s">
        <v>45</v>
      </c>
      <c r="B27" s="28" t="s">
        <v>21</v>
      </c>
      <c r="C27" s="16" t="s">
        <v>88</v>
      </c>
      <c r="D27" s="2"/>
      <c r="E27" s="2"/>
      <c r="F27" s="2"/>
      <c r="G27" s="2"/>
      <c r="H27" s="2"/>
      <c r="I27" s="2"/>
      <c r="J27" s="16">
        <v>1</v>
      </c>
      <c r="K27" s="20">
        <v>5000</v>
      </c>
      <c r="L27" s="34">
        <f>J27*K27</f>
        <v>5000</v>
      </c>
    </row>
    <row r="28" spans="1:12">
      <c r="A28" s="163" t="s">
        <v>53</v>
      </c>
      <c r="B28" s="163"/>
      <c r="C28" s="163"/>
      <c r="D28" s="163"/>
      <c r="E28" s="163"/>
      <c r="F28" s="163"/>
      <c r="G28" s="163"/>
      <c r="H28" s="163"/>
      <c r="I28" s="163"/>
      <c r="J28" s="163"/>
      <c r="K28" s="163"/>
      <c r="L28" s="35">
        <f>L27</f>
        <v>5000</v>
      </c>
    </row>
    <row r="29" spans="1:12">
      <c r="A29" s="10" t="s">
        <v>49</v>
      </c>
      <c r="B29" s="4" t="s">
        <v>10</v>
      </c>
      <c r="C29" s="2"/>
      <c r="D29" s="2"/>
      <c r="E29" s="2"/>
      <c r="F29" s="2"/>
      <c r="G29" s="2"/>
      <c r="H29" s="2"/>
      <c r="I29" s="9"/>
      <c r="J29" s="6"/>
      <c r="K29" s="6"/>
      <c r="L29" s="6"/>
    </row>
    <row r="30" spans="1:12" ht="18">
      <c r="A30" s="5"/>
      <c r="B30" s="4" t="s">
        <v>34</v>
      </c>
      <c r="C30" s="2"/>
      <c r="D30" s="2"/>
      <c r="E30" s="2"/>
      <c r="F30" s="2"/>
      <c r="G30" s="2"/>
      <c r="H30" s="9"/>
      <c r="I30" s="9" t="s">
        <v>30</v>
      </c>
      <c r="J30" s="6">
        <v>7.5</v>
      </c>
      <c r="K30" s="6"/>
      <c r="L30" s="6"/>
    </row>
    <row r="31" spans="1:12">
      <c r="A31" s="2"/>
      <c r="B31" s="16" t="s">
        <v>83</v>
      </c>
      <c r="C31" s="16" t="s">
        <v>9</v>
      </c>
      <c r="D31" s="23">
        <v>13210</v>
      </c>
      <c r="E31" s="20">
        <v>0</v>
      </c>
      <c r="F31" s="20">
        <f>D31+E31</f>
        <v>13210</v>
      </c>
      <c r="G31" s="24">
        <v>0.01</v>
      </c>
      <c r="H31" s="20">
        <v>2</v>
      </c>
      <c r="I31" s="20">
        <f>F31*G31</f>
        <v>132.1</v>
      </c>
      <c r="J31" s="20">
        <f>(1+(H31/100))^$J$30*I31</f>
        <v>153.25127832998581</v>
      </c>
      <c r="K31" s="20"/>
      <c r="L31" s="34">
        <f>J31</f>
        <v>153.25127832998581</v>
      </c>
    </row>
    <row r="32" spans="1:12">
      <c r="A32" s="2"/>
      <c r="B32" s="16" t="s">
        <v>14</v>
      </c>
      <c r="C32" s="16" t="s">
        <v>9</v>
      </c>
      <c r="D32" s="23">
        <v>505031</v>
      </c>
      <c r="E32" s="20">
        <v>0</v>
      </c>
      <c r="F32" s="20">
        <f t="shared" ref="F32:F35" si="0">D32+E32</f>
        <v>505031</v>
      </c>
      <c r="G32" s="24">
        <v>2.5000000000000001E-3</v>
      </c>
      <c r="H32" s="20">
        <v>2</v>
      </c>
      <c r="I32" s="20">
        <f>F32*G32</f>
        <v>1262.5775000000001</v>
      </c>
      <c r="J32" s="20">
        <f>(1+(H32/100))^$J$30*I32</f>
        <v>1464.7359263109588</v>
      </c>
      <c r="K32" s="20"/>
      <c r="L32" s="34">
        <f t="shared" ref="L32:L35" si="1">J32</f>
        <v>1464.7359263109588</v>
      </c>
    </row>
    <row r="33" spans="1:12">
      <c r="A33" s="2"/>
      <c r="B33" s="16" t="s">
        <v>15</v>
      </c>
      <c r="C33" s="16" t="s">
        <v>9</v>
      </c>
      <c r="D33" s="23">
        <v>428000</v>
      </c>
      <c r="E33" s="20">
        <v>0</v>
      </c>
      <c r="F33" s="20">
        <f t="shared" si="0"/>
        <v>428000</v>
      </c>
      <c r="G33" s="24">
        <v>5.0000000000000001E-3</v>
      </c>
      <c r="H33" s="20">
        <v>1.5</v>
      </c>
      <c r="I33" s="20">
        <f t="shared" ref="I33:I35" si="2">F33*G33</f>
        <v>2140</v>
      </c>
      <c r="J33" s="20">
        <f>(1+(H33/100))^$J$30*I33</f>
        <v>2392.8148220140943</v>
      </c>
      <c r="K33" s="20"/>
      <c r="L33" s="34">
        <f t="shared" si="1"/>
        <v>2392.8148220140943</v>
      </c>
    </row>
    <row r="34" spans="1:12">
      <c r="A34" s="2"/>
      <c r="B34" s="16" t="s">
        <v>84</v>
      </c>
      <c r="C34" s="16" t="s">
        <v>9</v>
      </c>
      <c r="D34" s="23">
        <v>25000</v>
      </c>
      <c r="E34" s="20">
        <v>0</v>
      </c>
      <c r="F34" s="20">
        <f t="shared" si="0"/>
        <v>25000</v>
      </c>
      <c r="G34" s="24">
        <v>5.0000000000000001E-3</v>
      </c>
      <c r="H34" s="20">
        <v>2.5</v>
      </c>
      <c r="I34" s="20">
        <f t="shared" si="2"/>
        <v>125</v>
      </c>
      <c r="J34" s="20">
        <f>(1+(H34/100))^$J$30*I34</f>
        <v>150.43157531427025</v>
      </c>
      <c r="K34" s="20"/>
      <c r="L34" s="34">
        <f t="shared" si="1"/>
        <v>150.43157531427025</v>
      </c>
    </row>
    <row r="35" spans="1:12">
      <c r="A35" s="2"/>
      <c r="B35" s="16" t="s">
        <v>17</v>
      </c>
      <c r="C35" s="16" t="s">
        <v>9</v>
      </c>
      <c r="D35" s="23">
        <v>671200</v>
      </c>
      <c r="E35" s="20">
        <v>0</v>
      </c>
      <c r="F35" s="20">
        <f t="shared" si="0"/>
        <v>671200</v>
      </c>
      <c r="G35" s="24">
        <v>0.01</v>
      </c>
      <c r="H35" s="20">
        <v>5</v>
      </c>
      <c r="I35" s="20">
        <f t="shared" si="2"/>
        <v>6712</v>
      </c>
      <c r="J35" s="20">
        <f>(1+(H35/100))^$J$30*I35</f>
        <v>9677.6896514965556</v>
      </c>
      <c r="K35" s="20"/>
      <c r="L35" s="34">
        <f t="shared" si="1"/>
        <v>9677.6896514965556</v>
      </c>
    </row>
    <row r="36" spans="1:12" ht="30">
      <c r="A36" s="2"/>
      <c r="B36" s="16"/>
      <c r="C36" s="16"/>
      <c r="D36" s="23"/>
      <c r="E36" s="20"/>
      <c r="F36" s="20"/>
      <c r="G36" s="24"/>
      <c r="H36" s="25" t="s">
        <v>32</v>
      </c>
      <c r="I36" s="38">
        <f>SUM(I31:I35)</f>
        <v>10371.6775</v>
      </c>
      <c r="J36" s="38">
        <f t="shared" ref="J36:L36" si="3">SUM(J31:J35)</f>
        <v>13838.923253465866</v>
      </c>
      <c r="K36" s="38"/>
      <c r="L36" s="39">
        <f t="shared" si="3"/>
        <v>13838.923253465866</v>
      </c>
    </row>
    <row r="37" spans="1:12">
      <c r="A37" s="2"/>
      <c r="B37" s="16" t="s">
        <v>26</v>
      </c>
      <c r="C37" s="16" t="s">
        <v>9</v>
      </c>
      <c r="D37" s="23">
        <v>89491</v>
      </c>
      <c r="E37" s="20">
        <v>0</v>
      </c>
      <c r="F37" s="20">
        <f t="shared" ref="F37" si="4">D37+E37</f>
        <v>89491</v>
      </c>
      <c r="G37" s="24">
        <v>2.5000000000000001E-2</v>
      </c>
      <c r="H37" s="20">
        <v>5</v>
      </c>
      <c r="I37" s="20">
        <f t="shared" ref="I37" si="5">F37*G37</f>
        <v>2237.2750000000001</v>
      </c>
      <c r="J37" s="20">
        <f>(1+(H37/100))^$J$30*I37</f>
        <v>3225.8124426477884</v>
      </c>
      <c r="K37" s="20"/>
      <c r="L37" s="34">
        <f>J37</f>
        <v>3225.8124426477884</v>
      </c>
    </row>
    <row r="38" spans="1:12" ht="30">
      <c r="A38" s="2"/>
      <c r="B38" s="2"/>
      <c r="C38" s="2"/>
      <c r="D38" s="23"/>
      <c r="E38" s="20"/>
      <c r="F38" s="20"/>
      <c r="G38" s="24"/>
      <c r="H38" s="25" t="s">
        <v>33</v>
      </c>
      <c r="I38" s="38">
        <f>SUM(I37)</f>
        <v>2237.2750000000001</v>
      </c>
      <c r="J38" s="38">
        <f t="shared" ref="J38" si="6">SUM(J37)</f>
        <v>3225.8124426477884</v>
      </c>
      <c r="K38" s="38"/>
      <c r="L38" s="39">
        <f>L37</f>
        <v>3225.8124426477884</v>
      </c>
    </row>
    <row r="39" spans="1:12">
      <c r="A39" s="3"/>
      <c r="B39" s="3"/>
      <c r="C39" s="3"/>
      <c r="D39" s="38">
        <f>SUM(D31:D37)</f>
        <v>1731932</v>
      </c>
      <c r="E39" s="27"/>
      <c r="F39" s="38">
        <f>SUM(F31:F37)</f>
        <v>1731932</v>
      </c>
      <c r="G39" s="27"/>
      <c r="H39" s="27" t="s">
        <v>31</v>
      </c>
      <c r="I39" s="38">
        <f>I36+I38</f>
        <v>12608.952499999999</v>
      </c>
      <c r="J39" s="38">
        <f t="shared" ref="J39" si="7">J36+J38</f>
        <v>17064.735696113654</v>
      </c>
      <c r="K39" s="38"/>
      <c r="L39" s="39">
        <f>L38+L36</f>
        <v>17064.735696113654</v>
      </c>
    </row>
    <row r="40" spans="1:12">
      <c r="A40" s="163" t="s">
        <v>48</v>
      </c>
      <c r="B40" s="163"/>
      <c r="C40" s="163"/>
      <c r="D40" s="163"/>
      <c r="E40" s="163"/>
      <c r="F40" s="163"/>
      <c r="G40" s="163"/>
      <c r="H40" s="163"/>
      <c r="I40" s="163"/>
      <c r="J40" s="163"/>
      <c r="K40" s="163"/>
      <c r="L40" s="40">
        <f>L39</f>
        <v>17064.735696113654</v>
      </c>
    </row>
    <row r="41" spans="1:12">
      <c r="A41" s="167" t="s">
        <v>85</v>
      </c>
      <c r="B41" s="168"/>
      <c r="C41" s="168"/>
      <c r="D41" s="168"/>
      <c r="E41" s="168"/>
      <c r="F41" s="168"/>
      <c r="G41" s="168"/>
      <c r="H41" s="168"/>
      <c r="I41" s="168"/>
      <c r="J41" s="168"/>
      <c r="K41" s="169"/>
      <c r="L41" s="31">
        <f>+L40+L28+L26</f>
        <v>81194.735696113639</v>
      </c>
    </row>
    <row r="42" spans="1:12">
      <c r="A42" s="11"/>
      <c r="B42" s="170" t="s">
        <v>256</v>
      </c>
      <c r="C42" s="171"/>
      <c r="D42" s="171"/>
      <c r="E42" s="171"/>
      <c r="F42" s="171"/>
      <c r="G42" s="171"/>
      <c r="H42" s="171"/>
      <c r="I42" s="171"/>
      <c r="J42" s="171"/>
      <c r="K42" s="171"/>
      <c r="L42" s="34">
        <f>2*350</f>
        <v>700</v>
      </c>
    </row>
    <row r="43" spans="1:12">
      <c r="A43" s="11"/>
      <c r="B43" s="168" t="s">
        <v>269</v>
      </c>
      <c r="C43" s="168"/>
      <c r="D43" s="168"/>
      <c r="E43" s="168"/>
      <c r="F43" s="168"/>
      <c r="G43" s="168"/>
      <c r="H43" s="168"/>
      <c r="I43" s="168"/>
      <c r="J43" s="168"/>
      <c r="K43" s="169"/>
      <c r="L43" s="35">
        <f>L41+L42</f>
        <v>81894.735696113639</v>
      </c>
    </row>
    <row r="44" spans="1:12">
      <c r="A44" s="11"/>
      <c r="B44" s="168" t="s">
        <v>257</v>
      </c>
      <c r="C44" s="168"/>
      <c r="D44" s="168"/>
      <c r="E44" s="168"/>
      <c r="F44" s="168"/>
      <c r="G44" s="168"/>
      <c r="H44" s="168"/>
      <c r="I44" s="168"/>
      <c r="J44" s="168"/>
      <c r="K44" s="169"/>
      <c r="L44" s="31">
        <f>2.92%*2.5*L43</f>
        <v>5978.3157058162951</v>
      </c>
    </row>
    <row r="45" spans="1:12">
      <c r="A45" s="11"/>
      <c r="B45" s="168" t="s">
        <v>258</v>
      </c>
      <c r="C45" s="168"/>
      <c r="D45" s="168"/>
      <c r="E45" s="168"/>
      <c r="F45" s="168"/>
      <c r="G45" s="168"/>
      <c r="H45" s="168"/>
      <c r="I45" s="168"/>
      <c r="J45" s="168"/>
      <c r="K45" s="169"/>
      <c r="L45" s="31">
        <f>L43+L44</f>
        <v>87873.05140192993</v>
      </c>
    </row>
    <row r="46" spans="1:12">
      <c r="A46" s="11"/>
      <c r="B46" s="167" t="s">
        <v>259</v>
      </c>
      <c r="C46" s="168"/>
      <c r="D46" s="168"/>
      <c r="E46" s="168"/>
      <c r="F46" s="168"/>
      <c r="G46" s="168"/>
      <c r="H46" s="168"/>
      <c r="I46" s="168"/>
      <c r="J46" s="168"/>
      <c r="K46" s="169"/>
      <c r="L46" s="31">
        <f>L45+L22</f>
        <v>164462.41169392993</v>
      </c>
    </row>
    <row r="47" spans="1:12" ht="18.75">
      <c r="A47" s="79" t="s">
        <v>56</v>
      </c>
      <c r="B47" s="170" t="s">
        <v>260</v>
      </c>
      <c r="C47" s="171"/>
      <c r="D47" s="171"/>
      <c r="E47" s="171"/>
      <c r="F47" s="171"/>
      <c r="G47" s="171"/>
      <c r="H47" s="171"/>
      <c r="I47" s="171"/>
      <c r="J47" s="171"/>
      <c r="K47" s="171"/>
      <c r="L47" s="31">
        <f>0.1*L46</f>
        <v>16446.241169392993</v>
      </c>
    </row>
    <row r="48" spans="1:12" ht="18.75">
      <c r="A48" s="79" t="s">
        <v>57</v>
      </c>
      <c r="B48" s="170" t="s">
        <v>261</v>
      </c>
      <c r="C48" s="171"/>
      <c r="D48" s="171"/>
      <c r="E48" s="171"/>
      <c r="F48" s="171"/>
      <c r="G48" s="171"/>
      <c r="H48" s="171"/>
      <c r="I48" s="171"/>
      <c r="J48" s="171"/>
      <c r="K48" s="171"/>
      <c r="L48" s="31">
        <f>0.18*L46</f>
        <v>29603.234104907388</v>
      </c>
    </row>
    <row r="49" spans="1:12" ht="18.75">
      <c r="A49" s="79" t="s">
        <v>58</v>
      </c>
      <c r="B49" s="170" t="s">
        <v>262</v>
      </c>
      <c r="C49" s="171"/>
      <c r="D49" s="171"/>
      <c r="E49" s="171"/>
      <c r="F49" s="171"/>
      <c r="G49" s="171"/>
      <c r="H49" s="171"/>
      <c r="I49" s="171"/>
      <c r="J49" s="171"/>
      <c r="K49" s="171"/>
      <c r="L49" s="31">
        <f>0.01*(L45+L13)</f>
        <v>1358.7305140192993</v>
      </c>
    </row>
    <row r="50" spans="1:12" ht="18.75">
      <c r="A50" s="79" t="s">
        <v>59</v>
      </c>
      <c r="B50" s="178" t="s">
        <v>263</v>
      </c>
      <c r="C50" s="178"/>
      <c r="D50" s="178"/>
      <c r="E50" s="178"/>
      <c r="F50" s="178"/>
      <c r="G50" s="178"/>
      <c r="H50" s="178"/>
      <c r="I50" s="178"/>
      <c r="J50" s="178"/>
      <c r="K50" s="178"/>
      <c r="L50" s="34">
        <f>0.05*L45</f>
        <v>4393.6525700964967</v>
      </c>
    </row>
    <row r="51" spans="1:12" ht="18.75">
      <c r="A51" s="79" t="s">
        <v>60</v>
      </c>
      <c r="B51" s="172" t="s">
        <v>264</v>
      </c>
      <c r="C51" s="172"/>
      <c r="D51" s="172"/>
      <c r="E51" s="172"/>
      <c r="F51" s="172"/>
      <c r="G51" s="172"/>
      <c r="H51" s="172"/>
      <c r="I51" s="172"/>
      <c r="J51" s="172"/>
      <c r="K51" s="172"/>
      <c r="L51" s="34">
        <f>L47+L48+L49+L50</f>
        <v>51801.858358416175</v>
      </c>
    </row>
    <row r="52" spans="1:12" ht="18.75">
      <c r="A52" s="79" t="s">
        <v>61</v>
      </c>
      <c r="B52" s="172" t="s">
        <v>265</v>
      </c>
      <c r="C52" s="172"/>
      <c r="D52" s="172"/>
      <c r="E52" s="172"/>
      <c r="F52" s="172"/>
      <c r="G52" s="172"/>
      <c r="H52" s="172"/>
      <c r="I52" s="172"/>
      <c r="J52" s="172"/>
      <c r="K52" s="172"/>
      <c r="L52" s="34">
        <f>L51+L46</f>
        <v>216264.27005234611</v>
      </c>
    </row>
    <row r="53" spans="1:12" ht="18.75">
      <c r="A53" s="79"/>
      <c r="B53" s="170" t="s">
        <v>274</v>
      </c>
      <c r="C53" s="171"/>
      <c r="D53" s="171"/>
      <c r="E53" s="171"/>
      <c r="F53" s="171"/>
      <c r="G53" s="171"/>
      <c r="H53" s="171"/>
      <c r="I53" s="171"/>
      <c r="J53" s="171"/>
      <c r="K53" s="171"/>
      <c r="L53" s="34">
        <f>0.01*L52</f>
        <v>2162.6427005234609</v>
      </c>
    </row>
    <row r="54" spans="1:12" ht="18.75">
      <c r="A54" s="79" t="s">
        <v>62</v>
      </c>
      <c r="B54" s="172" t="s">
        <v>266</v>
      </c>
      <c r="C54" s="172"/>
      <c r="D54" s="172"/>
      <c r="E54" s="172"/>
      <c r="F54" s="172"/>
      <c r="G54" s="172"/>
      <c r="H54" s="172"/>
      <c r="I54" s="172"/>
      <c r="J54" s="172"/>
      <c r="K54" s="172"/>
      <c r="L54" s="35">
        <f>L53+L52</f>
        <v>218426.91275286957</v>
      </c>
    </row>
    <row r="55" spans="1:12" ht="18.75">
      <c r="A55" s="79" t="s">
        <v>270</v>
      </c>
      <c r="B55" s="172" t="s">
        <v>267</v>
      </c>
      <c r="C55" s="172"/>
      <c r="D55" s="172"/>
      <c r="E55" s="172"/>
      <c r="F55" s="172"/>
      <c r="G55" s="172"/>
      <c r="H55" s="172"/>
      <c r="I55" s="172"/>
      <c r="J55" s="172"/>
      <c r="K55" s="172"/>
      <c r="L55" s="35">
        <f>L54*5</f>
        <v>1092134.5637643479</v>
      </c>
    </row>
    <row r="56" spans="1:12">
      <c r="A56" s="2"/>
      <c r="B56" s="172" t="s">
        <v>64</v>
      </c>
      <c r="C56" s="172"/>
      <c r="D56" s="172"/>
      <c r="E56" s="172"/>
      <c r="F56" s="172"/>
      <c r="G56" s="172"/>
      <c r="H56" s="172"/>
      <c r="I56" s="172"/>
      <c r="J56" s="172"/>
      <c r="K56" s="172"/>
      <c r="L56" s="35">
        <f>ROUND(L55,-2)</f>
        <v>1092100</v>
      </c>
    </row>
  </sheetData>
  <mergeCells count="24">
    <mergeCell ref="B52:K52"/>
    <mergeCell ref="B53:K53"/>
    <mergeCell ref="B54:K54"/>
    <mergeCell ref="B55:K55"/>
    <mergeCell ref="B56:K56"/>
    <mergeCell ref="B44:K44"/>
    <mergeCell ref="A1:L1"/>
    <mergeCell ref="A13:K13"/>
    <mergeCell ref="A20:K20"/>
    <mergeCell ref="B21:I21"/>
    <mergeCell ref="A22:K22"/>
    <mergeCell ref="A26:K26"/>
    <mergeCell ref="A28:K28"/>
    <mergeCell ref="A40:K40"/>
    <mergeCell ref="A41:K41"/>
    <mergeCell ref="B43:K43"/>
    <mergeCell ref="B42:K42"/>
    <mergeCell ref="B51:K51"/>
    <mergeCell ref="B45:K45"/>
    <mergeCell ref="B46:K46"/>
    <mergeCell ref="B47:K47"/>
    <mergeCell ref="B48:K48"/>
    <mergeCell ref="B49:K49"/>
    <mergeCell ref="B50:K50"/>
  </mergeCells>
  <pageMargins left="0.7" right="0.7" top="0.75" bottom="0.75" header="0.3" footer="0.3"/>
  <pageSetup scale="50" orientation="portrait" r:id="rId1"/>
</worksheet>
</file>

<file path=xl/worksheets/sheet17.xml><?xml version="1.0" encoding="utf-8"?>
<worksheet xmlns="http://schemas.openxmlformats.org/spreadsheetml/2006/main" xmlns:r="http://schemas.openxmlformats.org/officeDocument/2006/relationships">
  <sheetPr>
    <tabColor rgb="FFFF0000"/>
  </sheetPr>
  <dimension ref="A1:T60"/>
  <sheetViews>
    <sheetView topLeftCell="A7" zoomScaleSheetLayoutView="93" workbookViewId="0">
      <selection activeCell="K7" sqref="K7"/>
    </sheetView>
  </sheetViews>
  <sheetFormatPr defaultRowHeight="15"/>
  <cols>
    <col min="2" max="2" width="23.140625" customWidth="1"/>
    <col min="3" max="3" width="10" customWidth="1"/>
    <col min="4" max="4" width="14.42578125" customWidth="1"/>
    <col min="5" max="5" width="10" customWidth="1"/>
    <col min="6" max="6" width="15.42578125" customWidth="1"/>
    <col min="7" max="7" width="11.5703125" customWidth="1"/>
    <col min="8" max="8" width="12.42578125" customWidth="1"/>
    <col min="9" max="9" width="13.42578125" customWidth="1"/>
    <col min="10" max="10" width="11.5703125" customWidth="1"/>
    <col min="11" max="11" width="13.85546875" customWidth="1"/>
    <col min="12" max="12" width="14.85546875" customWidth="1"/>
  </cols>
  <sheetData>
    <row r="1" spans="1:20" ht="35.450000000000003" customHeight="1">
      <c r="A1" s="191" t="s">
        <v>282</v>
      </c>
      <c r="B1" s="192"/>
      <c r="C1" s="192"/>
      <c r="D1" s="192"/>
      <c r="E1" s="192"/>
      <c r="F1" s="192"/>
      <c r="G1" s="192"/>
      <c r="H1" s="192"/>
      <c r="I1" s="192"/>
      <c r="J1" s="192"/>
      <c r="K1" s="192"/>
      <c r="L1" s="193"/>
    </row>
    <row r="2" spans="1:20" ht="20.25" customHeight="1">
      <c r="A2" s="11">
        <v>1</v>
      </c>
      <c r="B2" s="12" t="s">
        <v>35</v>
      </c>
      <c r="C2" s="11"/>
      <c r="D2" s="11" t="s">
        <v>65</v>
      </c>
      <c r="E2" s="11"/>
      <c r="F2" s="11"/>
      <c r="G2" s="11"/>
      <c r="H2" s="11"/>
      <c r="I2" s="11"/>
      <c r="J2" s="11"/>
      <c r="K2" s="11"/>
      <c r="L2" s="11"/>
    </row>
    <row r="3" spans="1:20" ht="20.25" customHeight="1">
      <c r="A3" s="11">
        <v>2</v>
      </c>
      <c r="B3" s="12" t="s">
        <v>36</v>
      </c>
      <c r="C3" s="11"/>
      <c r="D3" s="11" t="s">
        <v>66</v>
      </c>
      <c r="E3" s="11"/>
      <c r="F3" s="11"/>
      <c r="G3" s="11"/>
      <c r="H3" s="11"/>
      <c r="I3" s="11"/>
      <c r="J3" s="11"/>
      <c r="K3" s="11"/>
      <c r="L3" s="11"/>
    </row>
    <row r="4" spans="1:20" ht="20.25" customHeight="1">
      <c r="A4" s="11">
        <v>3</v>
      </c>
      <c r="B4" s="12" t="s">
        <v>37</v>
      </c>
      <c r="C4" s="11"/>
      <c r="D4" s="11" t="s">
        <v>67</v>
      </c>
      <c r="E4" s="11"/>
      <c r="F4" s="11"/>
      <c r="G4" s="11"/>
      <c r="H4" s="11"/>
      <c r="I4" s="11"/>
      <c r="J4" s="11"/>
      <c r="K4" s="11"/>
      <c r="L4" s="11"/>
    </row>
    <row r="5" spans="1:20" ht="20.25" customHeight="1">
      <c r="A5" s="11">
        <v>4</v>
      </c>
      <c r="B5" s="12" t="s">
        <v>38</v>
      </c>
      <c r="C5" s="11"/>
      <c r="D5" s="11" t="s">
        <v>68</v>
      </c>
      <c r="E5" s="11"/>
      <c r="F5" s="11"/>
      <c r="G5" s="11"/>
      <c r="H5" s="11"/>
      <c r="I5" s="11"/>
      <c r="J5" s="11"/>
      <c r="K5" s="11"/>
      <c r="L5" s="11"/>
    </row>
    <row r="6" spans="1:20" ht="20.25" customHeight="1">
      <c r="A6" s="11">
        <v>5</v>
      </c>
      <c r="B6" s="12" t="s">
        <v>39</v>
      </c>
      <c r="C6" s="11"/>
      <c r="D6" s="14" t="s">
        <v>69</v>
      </c>
      <c r="E6" s="11"/>
      <c r="F6" s="11"/>
      <c r="G6" s="11"/>
      <c r="H6" s="11"/>
      <c r="I6" s="11"/>
      <c r="J6" s="11"/>
      <c r="K6" s="11"/>
      <c r="L6" s="11"/>
    </row>
    <row r="7" spans="1:20" ht="36" customHeight="1">
      <c r="A7" s="11">
        <v>6</v>
      </c>
      <c r="B7" s="13" t="s">
        <v>40</v>
      </c>
      <c r="C7" s="11"/>
      <c r="D7" s="14">
        <v>2012</v>
      </c>
      <c r="E7" s="11"/>
      <c r="F7" s="11"/>
      <c r="G7" s="11"/>
      <c r="H7" s="11"/>
      <c r="I7" s="11"/>
      <c r="J7" s="11"/>
      <c r="K7" s="11"/>
      <c r="L7" s="11"/>
    </row>
    <row r="8" spans="1:20" ht="50.25" customHeight="1">
      <c r="A8" s="15" t="s">
        <v>63</v>
      </c>
      <c r="B8" s="15" t="s">
        <v>0</v>
      </c>
      <c r="C8" s="15" t="s">
        <v>1</v>
      </c>
      <c r="D8" s="15" t="s">
        <v>41</v>
      </c>
      <c r="E8" s="15" t="s">
        <v>2</v>
      </c>
      <c r="F8" s="15" t="s">
        <v>3</v>
      </c>
      <c r="G8" s="15" t="s">
        <v>25</v>
      </c>
      <c r="H8" s="15" t="s">
        <v>27</v>
      </c>
      <c r="I8" s="15" t="s">
        <v>28</v>
      </c>
      <c r="J8" s="15" t="s">
        <v>4</v>
      </c>
      <c r="K8" s="15" t="s">
        <v>6</v>
      </c>
      <c r="L8" s="15" t="s">
        <v>5</v>
      </c>
      <c r="M8" s="7"/>
      <c r="N8" s="7"/>
      <c r="O8" s="7"/>
      <c r="P8" s="7"/>
      <c r="Q8" s="7"/>
      <c r="R8" s="7"/>
      <c r="S8" s="7"/>
      <c r="T8" s="7"/>
    </row>
    <row r="9" spans="1:20">
      <c r="A9" s="14">
        <v>1</v>
      </c>
      <c r="B9" s="14">
        <v>2</v>
      </c>
      <c r="C9" s="14">
        <v>3</v>
      </c>
      <c r="D9" s="14">
        <v>4</v>
      </c>
      <c r="E9" s="14">
        <v>5</v>
      </c>
      <c r="F9" s="14">
        <v>6</v>
      </c>
      <c r="G9" s="14">
        <v>7</v>
      </c>
      <c r="H9" s="14">
        <v>8</v>
      </c>
      <c r="I9" s="14">
        <v>9</v>
      </c>
      <c r="J9" s="14">
        <v>10</v>
      </c>
      <c r="K9" s="14">
        <v>11</v>
      </c>
      <c r="L9" s="14">
        <v>12</v>
      </c>
      <c r="M9" s="8"/>
      <c r="N9" s="8"/>
      <c r="O9" s="8"/>
      <c r="P9" s="8"/>
      <c r="Q9" s="8"/>
      <c r="R9" s="8"/>
      <c r="S9" s="8"/>
      <c r="T9" s="8"/>
    </row>
    <row r="10" spans="1:20" ht="17.25" customHeight="1">
      <c r="A10" s="14" t="s">
        <v>42</v>
      </c>
      <c r="B10" s="19" t="s">
        <v>43</v>
      </c>
      <c r="C10" s="1"/>
      <c r="D10" s="1"/>
      <c r="E10" s="1"/>
      <c r="F10" s="1"/>
      <c r="G10" s="1"/>
      <c r="H10" s="1"/>
      <c r="I10" s="1"/>
      <c r="J10" s="1"/>
      <c r="K10" s="1"/>
      <c r="L10" s="1"/>
      <c r="M10" s="8"/>
      <c r="N10" s="8"/>
      <c r="O10" s="8"/>
      <c r="P10" s="8"/>
      <c r="Q10" s="8"/>
      <c r="R10" s="8"/>
      <c r="S10" s="8"/>
      <c r="T10" s="8"/>
    </row>
    <row r="11" spans="1:20">
      <c r="A11" s="14" t="s">
        <v>44</v>
      </c>
      <c r="B11" s="18" t="s">
        <v>7</v>
      </c>
      <c r="C11" s="16"/>
      <c r="D11" s="2"/>
      <c r="E11" s="2"/>
      <c r="F11" s="2"/>
      <c r="G11" s="2"/>
      <c r="H11" s="2"/>
      <c r="I11" s="2"/>
      <c r="J11" s="2"/>
      <c r="K11" s="2"/>
      <c r="L11" s="2"/>
    </row>
    <row r="12" spans="1:20">
      <c r="A12" s="16"/>
      <c r="B12" s="16" t="s">
        <v>8</v>
      </c>
      <c r="C12" s="16" t="s">
        <v>77</v>
      </c>
      <c r="D12" s="2"/>
      <c r="E12" s="2"/>
      <c r="F12" s="2"/>
      <c r="G12" s="2"/>
      <c r="H12" s="2"/>
      <c r="I12" s="2"/>
      <c r="J12" s="20">
        <v>1</v>
      </c>
      <c r="K12" s="20">
        <v>4000</v>
      </c>
      <c r="L12" s="34">
        <f>12*4000</f>
        <v>48000</v>
      </c>
    </row>
    <row r="13" spans="1:20">
      <c r="A13" s="163" t="s">
        <v>46</v>
      </c>
      <c r="B13" s="163"/>
      <c r="C13" s="163"/>
      <c r="D13" s="163"/>
      <c r="E13" s="163"/>
      <c r="F13" s="163"/>
      <c r="G13" s="163"/>
      <c r="H13" s="163"/>
      <c r="I13" s="163"/>
      <c r="J13" s="163"/>
      <c r="K13" s="163"/>
      <c r="L13" s="35">
        <f>L12</f>
        <v>48000</v>
      </c>
    </row>
    <row r="14" spans="1:20" ht="31.5" customHeight="1">
      <c r="A14" s="14" t="s">
        <v>45</v>
      </c>
      <c r="B14" s="15" t="s">
        <v>22</v>
      </c>
      <c r="C14" s="16"/>
      <c r="D14" s="2"/>
      <c r="E14" s="2"/>
      <c r="F14" s="2"/>
      <c r="G14" s="2"/>
      <c r="H14" s="2"/>
      <c r="I14" s="2"/>
      <c r="J14" s="2"/>
      <c r="K14" s="2"/>
      <c r="L14" s="41"/>
    </row>
    <row r="15" spans="1:20" ht="74.25" customHeight="1">
      <c r="A15" s="14"/>
      <c r="B15" s="17" t="s">
        <v>70</v>
      </c>
      <c r="C15" s="16" t="s">
        <v>23</v>
      </c>
      <c r="D15" s="2"/>
      <c r="E15" s="2"/>
      <c r="F15" s="2"/>
      <c r="G15" s="2"/>
      <c r="H15" s="2"/>
      <c r="I15" s="2"/>
      <c r="J15" s="16">
        <f>0.746*25</f>
        <v>18.649999999999999</v>
      </c>
      <c r="K15" s="16"/>
      <c r="L15" s="34"/>
    </row>
    <row r="16" spans="1:20" ht="18" customHeight="1">
      <c r="A16" s="14"/>
      <c r="B16" s="17" t="s">
        <v>24</v>
      </c>
      <c r="C16" s="16"/>
      <c r="D16" s="2"/>
      <c r="E16" s="2"/>
      <c r="F16" s="2"/>
      <c r="G16" s="2"/>
      <c r="H16" s="2"/>
      <c r="I16" s="2"/>
      <c r="J16" s="16">
        <v>10</v>
      </c>
      <c r="K16" s="16"/>
      <c r="L16" s="34"/>
    </row>
    <row r="17" spans="1:12" ht="52.5" customHeight="1">
      <c r="A17" s="14"/>
      <c r="B17" s="17" t="s">
        <v>247</v>
      </c>
      <c r="C17" s="16" t="s">
        <v>87</v>
      </c>
      <c r="D17" s="2"/>
      <c r="E17" s="2"/>
      <c r="F17" s="2"/>
      <c r="G17" s="2"/>
      <c r="H17" s="2"/>
      <c r="I17" s="2"/>
      <c r="J17" s="16">
        <f>J15*10*365*1.11</f>
        <v>75560.475000000006</v>
      </c>
      <c r="K17" s="16">
        <v>9.7200000000000006</v>
      </c>
      <c r="L17" s="34">
        <f>J17*K17</f>
        <v>734447.81700000016</v>
      </c>
    </row>
    <row r="18" spans="1:12" ht="18" customHeight="1">
      <c r="A18" s="14"/>
      <c r="B18" s="17" t="s">
        <v>71</v>
      </c>
      <c r="C18" s="16"/>
      <c r="D18" s="2"/>
      <c r="E18" s="2"/>
      <c r="F18" s="2"/>
      <c r="G18" s="2"/>
      <c r="H18" s="2"/>
      <c r="I18" s="2"/>
      <c r="J18" s="16">
        <v>12</v>
      </c>
      <c r="K18" s="20">
        <v>630</v>
      </c>
      <c r="L18" s="34">
        <f>J18*K18*J15</f>
        <v>140994</v>
      </c>
    </row>
    <row r="19" spans="1:12" ht="34.5" customHeight="1">
      <c r="A19" s="14"/>
      <c r="B19" s="17" t="s">
        <v>72</v>
      </c>
      <c r="C19" s="16"/>
      <c r="D19" s="2"/>
      <c r="E19" s="2"/>
      <c r="F19" s="2"/>
      <c r="G19" s="2"/>
      <c r="H19" s="2"/>
      <c r="I19" s="2"/>
      <c r="J19" s="16"/>
      <c r="K19" s="20"/>
      <c r="L19" s="34">
        <f>6%*L17</f>
        <v>44066.869020000006</v>
      </c>
    </row>
    <row r="20" spans="1:12">
      <c r="A20" s="163" t="s">
        <v>47</v>
      </c>
      <c r="B20" s="163"/>
      <c r="C20" s="163"/>
      <c r="D20" s="163"/>
      <c r="E20" s="163"/>
      <c r="F20" s="163"/>
      <c r="G20" s="163"/>
      <c r="H20" s="163"/>
      <c r="I20" s="163"/>
      <c r="J20" s="163"/>
      <c r="K20" s="163"/>
      <c r="L20" s="31">
        <f>SUM(L17:L19)</f>
        <v>919508.68602000014</v>
      </c>
    </row>
    <row r="21" spans="1:12">
      <c r="A21" s="167" t="s">
        <v>55</v>
      </c>
      <c r="B21" s="168"/>
      <c r="C21" s="168"/>
      <c r="D21" s="168"/>
      <c r="E21" s="168"/>
      <c r="F21" s="168"/>
      <c r="G21" s="168"/>
      <c r="H21" s="168"/>
      <c r="I21" s="168"/>
      <c r="J21" s="168"/>
      <c r="K21" s="169"/>
      <c r="L21" s="31">
        <f>L20+L13</f>
        <v>967508.68602000014</v>
      </c>
    </row>
    <row r="22" spans="1:12">
      <c r="A22" s="11" t="s">
        <v>51</v>
      </c>
      <c r="B22" s="11" t="s">
        <v>52</v>
      </c>
      <c r="C22" s="9"/>
      <c r="D22" s="9"/>
      <c r="E22" s="9"/>
      <c r="F22" s="9"/>
      <c r="G22" s="9"/>
      <c r="H22" s="9"/>
      <c r="I22" s="9"/>
      <c r="J22" s="9"/>
      <c r="K22" s="9"/>
      <c r="L22" s="42"/>
    </row>
    <row r="23" spans="1:12">
      <c r="A23" s="14" t="s">
        <v>44</v>
      </c>
      <c r="B23" s="18" t="s">
        <v>18</v>
      </c>
      <c r="C23" s="16"/>
      <c r="D23" s="16"/>
      <c r="E23" s="16"/>
      <c r="F23" s="16"/>
      <c r="G23" s="16"/>
      <c r="H23" s="16"/>
      <c r="I23" s="16"/>
      <c r="J23" s="16"/>
      <c r="K23" s="16"/>
      <c r="L23" s="34"/>
    </row>
    <row r="24" spans="1:12" ht="98.25" customHeight="1">
      <c r="A24" s="16"/>
      <c r="B24" s="17" t="s">
        <v>86</v>
      </c>
      <c r="C24" s="16" t="s">
        <v>19</v>
      </c>
      <c r="D24" s="16"/>
      <c r="E24" s="16"/>
      <c r="F24" s="16"/>
      <c r="G24" s="16"/>
      <c r="H24" s="16"/>
      <c r="I24" s="16"/>
      <c r="J24" s="37">
        <f>(310*5*81*(100/30)*(2/1000000)*365)</f>
        <v>305.505</v>
      </c>
      <c r="K24" s="20">
        <v>150</v>
      </c>
      <c r="L24" s="34">
        <f>J24*K24</f>
        <v>45825.75</v>
      </c>
    </row>
    <row r="25" spans="1:12">
      <c r="A25" s="163" t="s">
        <v>46</v>
      </c>
      <c r="B25" s="163"/>
      <c r="C25" s="163"/>
      <c r="D25" s="163"/>
      <c r="E25" s="163"/>
      <c r="F25" s="163"/>
      <c r="G25" s="163"/>
      <c r="H25" s="163"/>
      <c r="I25" s="163"/>
      <c r="J25" s="163"/>
      <c r="K25" s="163"/>
      <c r="L25" s="31">
        <f>L24</f>
        <v>45825.75</v>
      </c>
    </row>
    <row r="26" spans="1:12" ht="63" customHeight="1">
      <c r="A26" s="14" t="s">
        <v>45</v>
      </c>
      <c r="B26" s="21" t="s">
        <v>20</v>
      </c>
      <c r="C26" s="16"/>
      <c r="D26" s="16"/>
      <c r="E26" s="16"/>
      <c r="F26" s="16"/>
      <c r="G26" s="16"/>
      <c r="H26" s="16"/>
      <c r="I26" s="16"/>
      <c r="J26" s="16">
        <v>0</v>
      </c>
      <c r="K26" s="20">
        <v>270000</v>
      </c>
      <c r="L26" s="34">
        <f>J26*K26</f>
        <v>0</v>
      </c>
    </row>
    <row r="27" spans="1:12">
      <c r="A27" s="163" t="s">
        <v>53</v>
      </c>
      <c r="B27" s="163"/>
      <c r="C27" s="163"/>
      <c r="D27" s="163"/>
      <c r="E27" s="163"/>
      <c r="F27" s="163"/>
      <c r="G27" s="163"/>
      <c r="H27" s="163"/>
      <c r="I27" s="163"/>
      <c r="J27" s="163"/>
      <c r="K27" s="163"/>
      <c r="L27" s="31">
        <f>L26</f>
        <v>0</v>
      </c>
    </row>
    <row r="28" spans="1:12" ht="79.5" customHeight="1">
      <c r="A28" s="14" t="s">
        <v>49</v>
      </c>
      <c r="B28" s="15" t="s">
        <v>21</v>
      </c>
      <c r="C28" s="16" t="s">
        <v>88</v>
      </c>
      <c r="D28" s="16"/>
      <c r="E28" s="16"/>
      <c r="F28" s="16"/>
      <c r="G28" s="16"/>
      <c r="H28" s="16"/>
      <c r="I28" s="16"/>
      <c r="J28" s="16">
        <v>0</v>
      </c>
      <c r="K28" s="20">
        <v>25000</v>
      </c>
      <c r="L28" s="34">
        <f>J28*K28</f>
        <v>0</v>
      </c>
    </row>
    <row r="29" spans="1:12">
      <c r="A29" s="163" t="s">
        <v>48</v>
      </c>
      <c r="B29" s="163"/>
      <c r="C29" s="163"/>
      <c r="D29" s="163"/>
      <c r="E29" s="163"/>
      <c r="F29" s="163"/>
      <c r="G29" s="163"/>
      <c r="H29" s="163"/>
      <c r="I29" s="163"/>
      <c r="J29" s="163"/>
      <c r="K29" s="163"/>
      <c r="L29" s="31">
        <f>L28</f>
        <v>0</v>
      </c>
    </row>
    <row r="30" spans="1:12">
      <c r="A30" s="10" t="s">
        <v>50</v>
      </c>
      <c r="B30" s="4" t="s">
        <v>10</v>
      </c>
      <c r="C30" s="2"/>
      <c r="D30" s="2"/>
      <c r="E30" s="2"/>
      <c r="F30" s="2"/>
      <c r="G30" s="2"/>
      <c r="H30" s="2"/>
      <c r="I30" s="9"/>
      <c r="J30" s="6"/>
      <c r="K30" s="6"/>
      <c r="L30" s="40"/>
    </row>
    <row r="31" spans="1:12" ht="18">
      <c r="A31" s="5"/>
      <c r="B31" s="4" t="s">
        <v>34</v>
      </c>
      <c r="C31" s="2"/>
      <c r="D31" s="2"/>
      <c r="E31" s="2"/>
      <c r="F31" s="2"/>
      <c r="G31" s="2"/>
      <c r="H31" s="9"/>
      <c r="I31" s="9" t="s">
        <v>30</v>
      </c>
      <c r="J31" s="6">
        <v>15.5</v>
      </c>
      <c r="K31" s="6"/>
      <c r="L31" s="40"/>
    </row>
    <row r="32" spans="1:12" ht="24" customHeight="1">
      <c r="A32" s="2"/>
      <c r="B32" s="16" t="s">
        <v>11</v>
      </c>
      <c r="C32" s="16" t="s">
        <v>88</v>
      </c>
      <c r="D32" s="23">
        <v>527000</v>
      </c>
      <c r="E32" s="20">
        <v>0</v>
      </c>
      <c r="F32" s="20">
        <f>D32+E32</f>
        <v>527000</v>
      </c>
      <c r="G32" s="24">
        <v>0.01</v>
      </c>
      <c r="H32" s="20">
        <v>2</v>
      </c>
      <c r="I32" s="20">
        <f>F32*G32</f>
        <v>5270</v>
      </c>
      <c r="J32" s="20">
        <f>(1+(H32/100))^$J$31*I32</f>
        <v>7163.3022707356795</v>
      </c>
      <c r="K32" s="20"/>
      <c r="L32" s="34">
        <f>J32</f>
        <v>7163.3022707356795</v>
      </c>
    </row>
    <row r="33" spans="1:12" ht="24" customHeight="1">
      <c r="A33" s="2"/>
      <c r="B33" s="16" t="s">
        <v>29</v>
      </c>
      <c r="C33" s="16"/>
      <c r="D33" s="23"/>
      <c r="E33" s="20"/>
      <c r="F33" s="20"/>
      <c r="G33" s="24"/>
      <c r="H33" s="20"/>
      <c r="I33" s="20"/>
      <c r="J33" s="20"/>
      <c r="K33" s="20"/>
      <c r="L33" s="34"/>
    </row>
    <row r="34" spans="1:12" ht="24" customHeight="1">
      <c r="A34" s="2"/>
      <c r="B34" s="16" t="s">
        <v>12</v>
      </c>
      <c r="C34" s="16" t="s">
        <v>88</v>
      </c>
      <c r="D34" s="23">
        <v>576711</v>
      </c>
      <c r="E34" s="20">
        <v>0</v>
      </c>
      <c r="F34" s="20">
        <f t="shared" ref="F34:F39" si="0">D34+E34</f>
        <v>576711</v>
      </c>
      <c r="G34" s="24">
        <v>0.01</v>
      </c>
      <c r="H34" s="20">
        <v>2</v>
      </c>
      <c r="I34" s="20">
        <f t="shared" ref="I34:I35" si="1">F34*G34</f>
        <v>5767.11</v>
      </c>
      <c r="J34" s="20">
        <f t="shared" ref="J34:J41" si="2">(1+(H34/100))^$J$31*I34</f>
        <v>7839.0042046646004</v>
      </c>
      <c r="K34" s="20"/>
      <c r="L34" s="34">
        <f t="shared" ref="L34:L39" si="3">J34</f>
        <v>7839.0042046646004</v>
      </c>
    </row>
    <row r="35" spans="1:12" ht="24" customHeight="1">
      <c r="A35" s="2"/>
      <c r="B35" s="16" t="s">
        <v>13</v>
      </c>
      <c r="C35" s="16" t="s">
        <v>88</v>
      </c>
      <c r="D35" s="23">
        <v>30000</v>
      </c>
      <c r="E35" s="20">
        <v>0</v>
      </c>
      <c r="F35" s="20">
        <f t="shared" si="0"/>
        <v>30000</v>
      </c>
      <c r="G35" s="24">
        <v>0.03</v>
      </c>
      <c r="H35" s="20">
        <v>3</v>
      </c>
      <c r="I35" s="20">
        <f t="shared" si="1"/>
        <v>900</v>
      </c>
      <c r="J35" s="20">
        <f t="shared" si="2"/>
        <v>1423.047813572522</v>
      </c>
      <c r="K35" s="20"/>
      <c r="L35" s="34">
        <f t="shared" si="3"/>
        <v>1423.047813572522</v>
      </c>
    </row>
    <row r="36" spans="1:12" ht="24" customHeight="1">
      <c r="A36" s="2"/>
      <c r="B36" s="16" t="s">
        <v>14</v>
      </c>
      <c r="C36" s="16" t="s">
        <v>88</v>
      </c>
      <c r="D36" s="23">
        <v>10304362</v>
      </c>
      <c r="E36" s="20">
        <v>0</v>
      </c>
      <c r="F36" s="20">
        <f t="shared" si="0"/>
        <v>10304362</v>
      </c>
      <c r="G36" s="24">
        <v>2.5000000000000001E-3</v>
      </c>
      <c r="H36" s="20">
        <v>2</v>
      </c>
      <c r="I36" s="20">
        <f>F36*G36</f>
        <v>25760.904999999999</v>
      </c>
      <c r="J36" s="20">
        <f t="shared" si="2"/>
        <v>35015.777852505904</v>
      </c>
      <c r="K36" s="20"/>
      <c r="L36" s="34">
        <f t="shared" si="3"/>
        <v>35015.777852505904</v>
      </c>
    </row>
    <row r="37" spans="1:12" ht="24" customHeight="1">
      <c r="A37" s="2"/>
      <c r="B37" s="16" t="s">
        <v>15</v>
      </c>
      <c r="C37" s="16" t="s">
        <v>88</v>
      </c>
      <c r="D37" s="23">
        <v>0</v>
      </c>
      <c r="E37" s="20">
        <v>0</v>
      </c>
      <c r="F37" s="20">
        <f t="shared" si="0"/>
        <v>0</v>
      </c>
      <c r="G37" s="24">
        <v>5.0000000000000001E-3</v>
      </c>
      <c r="H37" s="20">
        <v>1.5</v>
      </c>
      <c r="I37" s="20">
        <f t="shared" ref="I37:I39" si="4">F37*G37</f>
        <v>0</v>
      </c>
      <c r="J37" s="20">
        <f t="shared" si="2"/>
        <v>0</v>
      </c>
      <c r="K37" s="20"/>
      <c r="L37" s="34">
        <f t="shared" si="3"/>
        <v>0</v>
      </c>
    </row>
    <row r="38" spans="1:12" ht="24" customHeight="1">
      <c r="A38" s="2"/>
      <c r="B38" s="16" t="s">
        <v>16</v>
      </c>
      <c r="C38" s="16" t="s">
        <v>88</v>
      </c>
      <c r="D38" s="23">
        <v>25000</v>
      </c>
      <c r="E38" s="20">
        <v>0</v>
      </c>
      <c r="F38" s="20">
        <f t="shared" si="0"/>
        <v>25000</v>
      </c>
      <c r="G38" s="24">
        <v>5.0000000000000001E-3</v>
      </c>
      <c r="H38" s="20">
        <v>2.5</v>
      </c>
      <c r="I38" s="20">
        <f t="shared" si="4"/>
        <v>125</v>
      </c>
      <c r="J38" s="20">
        <f t="shared" si="2"/>
        <v>183.28626723988822</v>
      </c>
      <c r="K38" s="20"/>
      <c r="L38" s="34">
        <f t="shared" si="3"/>
        <v>183.28626723988822</v>
      </c>
    </row>
    <row r="39" spans="1:12" ht="24" customHeight="1">
      <c r="A39" s="2"/>
      <c r="B39" s="16" t="s">
        <v>17</v>
      </c>
      <c r="C39" s="16" t="s">
        <v>88</v>
      </c>
      <c r="D39" s="23">
        <v>661230</v>
      </c>
      <c r="E39" s="20">
        <v>0</v>
      </c>
      <c r="F39" s="20">
        <f t="shared" si="0"/>
        <v>661230</v>
      </c>
      <c r="G39" s="24">
        <v>0.01</v>
      </c>
      <c r="H39" s="20">
        <v>5</v>
      </c>
      <c r="I39" s="20">
        <f t="shared" si="4"/>
        <v>6612.3</v>
      </c>
      <c r="J39" s="20">
        <f>(1+(H39/100))^7.5*I39</f>
        <v>9533.9373186219727</v>
      </c>
      <c r="K39" s="20"/>
      <c r="L39" s="34">
        <f t="shared" si="3"/>
        <v>9533.9373186219727</v>
      </c>
    </row>
    <row r="40" spans="1:12" ht="30">
      <c r="A40" s="2"/>
      <c r="B40" s="16"/>
      <c r="C40" s="16"/>
      <c r="D40" s="23"/>
      <c r="E40" s="20"/>
      <c r="F40" s="20"/>
      <c r="G40" s="24"/>
      <c r="H40" s="25" t="s">
        <v>32</v>
      </c>
      <c r="I40" s="26">
        <f>SUM(I32:I39)</f>
        <v>44435.315000000002</v>
      </c>
      <c r="J40" s="26">
        <f t="shared" ref="J40:L40" si="5">SUM(J32:J39)</f>
        <v>61158.355727340575</v>
      </c>
      <c r="K40" s="26"/>
      <c r="L40" s="43">
        <f t="shared" si="5"/>
        <v>61158.355727340575</v>
      </c>
    </row>
    <row r="41" spans="1:12" ht="25.5" customHeight="1">
      <c r="A41" s="2"/>
      <c r="B41" s="16" t="s">
        <v>26</v>
      </c>
      <c r="C41" s="16" t="s">
        <v>88</v>
      </c>
      <c r="D41" s="23">
        <v>497283</v>
      </c>
      <c r="E41" s="20">
        <v>0</v>
      </c>
      <c r="F41" s="20">
        <f t="shared" ref="F41" si="6">D41+E41</f>
        <v>497283</v>
      </c>
      <c r="G41" s="24">
        <v>2.5000000000000001E-2</v>
      </c>
      <c r="H41" s="20">
        <v>5</v>
      </c>
      <c r="I41" s="20">
        <f t="shared" ref="I41" si="7">F41*G41</f>
        <v>12432.075000000001</v>
      </c>
      <c r="J41" s="20">
        <f t="shared" si="2"/>
        <v>26483.64495759047</v>
      </c>
      <c r="K41" s="20"/>
      <c r="L41" s="34">
        <f>J41</f>
        <v>26483.64495759047</v>
      </c>
    </row>
    <row r="42" spans="1:12" ht="45">
      <c r="A42" s="2"/>
      <c r="B42" s="2"/>
      <c r="C42" s="2"/>
      <c r="D42" s="23"/>
      <c r="E42" s="20"/>
      <c r="F42" s="20"/>
      <c r="G42" s="24"/>
      <c r="H42" s="25" t="s">
        <v>33</v>
      </c>
      <c r="I42" s="26">
        <f>SUM(I41)</f>
        <v>12432.075000000001</v>
      </c>
      <c r="J42" s="26">
        <f t="shared" ref="J42" si="8">SUM(J41)</f>
        <v>26483.64495759047</v>
      </c>
      <c r="K42" s="26"/>
      <c r="L42" s="43">
        <f>L41</f>
        <v>26483.64495759047</v>
      </c>
    </row>
    <row r="43" spans="1:12">
      <c r="A43" s="3"/>
      <c r="B43" s="3"/>
      <c r="C43" s="3"/>
      <c r="D43" s="26">
        <f>SUM(D32:D41)</f>
        <v>12621586</v>
      </c>
      <c r="E43" s="27"/>
      <c r="F43" s="26">
        <f>SUM(F32:F41)</f>
        <v>12621586</v>
      </c>
      <c r="G43" s="27"/>
      <c r="H43" s="18" t="s">
        <v>31</v>
      </c>
      <c r="I43" s="26">
        <f>I40+I42</f>
        <v>56867.39</v>
      </c>
      <c r="J43" s="26">
        <f t="shared" ref="J43" si="9">J40+J42</f>
        <v>87642.000684931045</v>
      </c>
      <c r="K43" s="26"/>
      <c r="L43" s="43">
        <f>L42+L40</f>
        <v>87642.000684931045</v>
      </c>
    </row>
    <row r="44" spans="1:12">
      <c r="A44" s="163" t="s">
        <v>54</v>
      </c>
      <c r="B44" s="163"/>
      <c r="C44" s="163"/>
      <c r="D44" s="163"/>
      <c r="E44" s="163"/>
      <c r="F44" s="163"/>
      <c r="G44" s="163"/>
      <c r="H44" s="163"/>
      <c r="I44" s="163"/>
      <c r="J44" s="163"/>
      <c r="K44" s="163"/>
      <c r="L44" s="40">
        <f>L43</f>
        <v>87642.000684931045</v>
      </c>
    </row>
    <row r="45" spans="1:12">
      <c r="A45" s="167" t="s">
        <v>268</v>
      </c>
      <c r="B45" s="168"/>
      <c r="C45" s="168"/>
      <c r="D45" s="168"/>
      <c r="E45" s="168"/>
      <c r="F45" s="168"/>
      <c r="G45" s="168"/>
      <c r="H45" s="168"/>
      <c r="I45" s="168"/>
      <c r="J45" s="168"/>
      <c r="K45" s="169"/>
      <c r="L45" s="31">
        <f>+L44+L29+L27+L25</f>
        <v>133467.75068493106</v>
      </c>
    </row>
    <row r="46" spans="1:12" ht="20.25" customHeight="1">
      <c r="A46" s="11"/>
      <c r="B46" s="170" t="s">
        <v>256</v>
      </c>
      <c r="C46" s="171"/>
      <c r="D46" s="171"/>
      <c r="E46" s="171"/>
      <c r="F46" s="171"/>
      <c r="G46" s="171"/>
      <c r="H46" s="171"/>
      <c r="I46" s="171"/>
      <c r="J46" s="171"/>
      <c r="K46" s="171"/>
      <c r="L46" s="34">
        <f>2*350</f>
        <v>700</v>
      </c>
    </row>
    <row r="47" spans="1:12" ht="20.25" customHeight="1">
      <c r="A47" s="11"/>
      <c r="B47" s="168" t="s">
        <v>269</v>
      </c>
      <c r="C47" s="168"/>
      <c r="D47" s="168"/>
      <c r="E47" s="168"/>
      <c r="F47" s="168"/>
      <c r="G47" s="168"/>
      <c r="H47" s="168"/>
      <c r="I47" s="168"/>
      <c r="J47" s="168"/>
      <c r="K47" s="169"/>
      <c r="L47" s="35">
        <f>L45+L46</f>
        <v>134167.75068493106</v>
      </c>
    </row>
    <row r="48" spans="1:12" ht="20.25" customHeight="1">
      <c r="A48" s="11"/>
      <c r="B48" s="168" t="s">
        <v>257</v>
      </c>
      <c r="C48" s="168"/>
      <c r="D48" s="168"/>
      <c r="E48" s="168"/>
      <c r="F48" s="168"/>
      <c r="G48" s="168"/>
      <c r="H48" s="168"/>
      <c r="I48" s="168"/>
      <c r="J48" s="168"/>
      <c r="K48" s="169"/>
      <c r="L48" s="31">
        <f>2.92%*2.5*L47</f>
        <v>9794.245799999966</v>
      </c>
    </row>
    <row r="49" spans="1:12" ht="20.25" customHeight="1">
      <c r="A49" s="11"/>
      <c r="B49" s="168" t="s">
        <v>258</v>
      </c>
      <c r="C49" s="168"/>
      <c r="D49" s="168"/>
      <c r="E49" s="168"/>
      <c r="F49" s="168"/>
      <c r="G49" s="168"/>
      <c r="H49" s="168"/>
      <c r="I49" s="168"/>
      <c r="J49" s="168"/>
      <c r="K49" s="169"/>
      <c r="L49" s="31">
        <f>L47+L48</f>
        <v>143961.99648493103</v>
      </c>
    </row>
    <row r="50" spans="1:12" ht="20.25" customHeight="1">
      <c r="A50" s="11"/>
      <c r="B50" s="167" t="s">
        <v>259</v>
      </c>
      <c r="C50" s="168"/>
      <c r="D50" s="168"/>
      <c r="E50" s="168"/>
      <c r="F50" s="168"/>
      <c r="G50" s="168"/>
      <c r="H50" s="168"/>
      <c r="I50" s="168"/>
      <c r="J50" s="168"/>
      <c r="K50" s="169"/>
      <c r="L50" s="31">
        <f>L49+L21</f>
        <v>1111470.6825049312</v>
      </c>
    </row>
    <row r="51" spans="1:12" ht="20.25" customHeight="1">
      <c r="A51" s="79" t="s">
        <v>56</v>
      </c>
      <c r="B51" s="170" t="s">
        <v>260</v>
      </c>
      <c r="C51" s="171"/>
      <c r="D51" s="171"/>
      <c r="E51" s="171"/>
      <c r="F51" s="171"/>
      <c r="G51" s="171"/>
      <c r="H51" s="171"/>
      <c r="I51" s="171"/>
      <c r="J51" s="171"/>
      <c r="K51" s="171"/>
      <c r="L51" s="31">
        <f>0.1*L50</f>
        <v>111147.06825049313</v>
      </c>
    </row>
    <row r="52" spans="1:12" ht="20.25" customHeight="1">
      <c r="A52" s="79" t="s">
        <v>57</v>
      </c>
      <c r="B52" s="170" t="s">
        <v>261</v>
      </c>
      <c r="C52" s="171"/>
      <c r="D52" s="171"/>
      <c r="E52" s="171"/>
      <c r="F52" s="171"/>
      <c r="G52" s="171"/>
      <c r="H52" s="171"/>
      <c r="I52" s="171"/>
      <c r="J52" s="171"/>
      <c r="K52" s="171"/>
      <c r="L52" s="31">
        <f>0.18*L50</f>
        <v>200064.72285088763</v>
      </c>
    </row>
    <row r="53" spans="1:12" ht="20.25" customHeight="1">
      <c r="A53" s="79" t="s">
        <v>58</v>
      </c>
      <c r="B53" s="170" t="s">
        <v>262</v>
      </c>
      <c r="C53" s="171"/>
      <c r="D53" s="171"/>
      <c r="E53" s="171"/>
      <c r="F53" s="171"/>
      <c r="G53" s="171"/>
      <c r="H53" s="171"/>
      <c r="I53" s="171"/>
      <c r="J53" s="171"/>
      <c r="K53" s="171"/>
      <c r="L53" s="31">
        <f>0.01*(L49+L13)</f>
        <v>1919.6199648493105</v>
      </c>
    </row>
    <row r="54" spans="1:12" ht="26.25" customHeight="1">
      <c r="A54" s="79" t="s">
        <v>59</v>
      </c>
      <c r="B54" s="178" t="s">
        <v>263</v>
      </c>
      <c r="C54" s="178"/>
      <c r="D54" s="178"/>
      <c r="E54" s="178"/>
      <c r="F54" s="178"/>
      <c r="G54" s="178"/>
      <c r="H54" s="178"/>
      <c r="I54" s="178"/>
      <c r="J54" s="178"/>
      <c r="K54" s="178"/>
      <c r="L54" s="34">
        <f>0.05*L49</f>
        <v>7198.0998242465521</v>
      </c>
    </row>
    <row r="55" spans="1:12" ht="18.75">
      <c r="A55" s="79" t="s">
        <v>60</v>
      </c>
      <c r="B55" s="172" t="s">
        <v>264</v>
      </c>
      <c r="C55" s="172"/>
      <c r="D55" s="172"/>
      <c r="E55" s="172"/>
      <c r="F55" s="172"/>
      <c r="G55" s="172"/>
      <c r="H55" s="172"/>
      <c r="I55" s="172"/>
      <c r="J55" s="172"/>
      <c r="K55" s="172"/>
      <c r="L55" s="34">
        <f>L51+L52+L53+L54</f>
        <v>320329.51089047664</v>
      </c>
    </row>
    <row r="56" spans="1:12" ht="18.75">
      <c r="A56" s="79" t="s">
        <v>61</v>
      </c>
      <c r="B56" s="172" t="s">
        <v>265</v>
      </c>
      <c r="C56" s="172"/>
      <c r="D56" s="172"/>
      <c r="E56" s="172"/>
      <c r="F56" s="172"/>
      <c r="G56" s="172"/>
      <c r="H56" s="172"/>
      <c r="I56" s="172"/>
      <c r="J56" s="172"/>
      <c r="K56" s="172"/>
      <c r="L56" s="34">
        <f>L55+L50</f>
        <v>1431800.1933954079</v>
      </c>
    </row>
    <row r="57" spans="1:12" ht="18.75">
      <c r="A57" s="79"/>
      <c r="B57" s="170" t="s">
        <v>274</v>
      </c>
      <c r="C57" s="171"/>
      <c r="D57" s="171"/>
      <c r="E57" s="171"/>
      <c r="F57" s="171"/>
      <c r="G57" s="171"/>
      <c r="H57" s="171"/>
      <c r="I57" s="171"/>
      <c r="J57" s="171"/>
      <c r="K57" s="171"/>
      <c r="L57" s="34">
        <f>0.01*L56</f>
        <v>14318.00193395408</v>
      </c>
    </row>
    <row r="58" spans="1:12" ht="18.75">
      <c r="A58" s="79" t="s">
        <v>62</v>
      </c>
      <c r="B58" s="172" t="s">
        <v>266</v>
      </c>
      <c r="C58" s="172"/>
      <c r="D58" s="172"/>
      <c r="E58" s="172"/>
      <c r="F58" s="172"/>
      <c r="G58" s="172"/>
      <c r="H58" s="172"/>
      <c r="I58" s="172"/>
      <c r="J58" s="172"/>
      <c r="K58" s="172"/>
      <c r="L58" s="35">
        <f>L57+L56</f>
        <v>1446118.1953293621</v>
      </c>
    </row>
    <row r="59" spans="1:12" ht="18.75">
      <c r="A59" s="79" t="s">
        <v>270</v>
      </c>
      <c r="B59" s="172" t="s">
        <v>267</v>
      </c>
      <c r="C59" s="172"/>
      <c r="D59" s="172"/>
      <c r="E59" s="172"/>
      <c r="F59" s="172"/>
      <c r="G59" s="172"/>
      <c r="H59" s="172"/>
      <c r="I59" s="172"/>
      <c r="J59" s="172"/>
      <c r="K59" s="172"/>
      <c r="L59" s="35">
        <f>L58*5</f>
        <v>7230590.9766468108</v>
      </c>
    </row>
    <row r="60" spans="1:12">
      <c r="A60" s="2"/>
      <c r="B60" s="172" t="s">
        <v>64</v>
      </c>
      <c r="C60" s="172"/>
      <c r="D60" s="172"/>
      <c r="E60" s="172"/>
      <c r="F60" s="172"/>
      <c r="G60" s="172"/>
      <c r="H60" s="172"/>
      <c r="I60" s="172"/>
      <c r="J60" s="172"/>
      <c r="K60" s="172"/>
      <c r="L60" s="35">
        <f>ROUND(L59,-2)</f>
        <v>7230600</v>
      </c>
    </row>
  </sheetData>
  <mergeCells count="24">
    <mergeCell ref="B58:K58"/>
    <mergeCell ref="B59:K59"/>
    <mergeCell ref="B60:K60"/>
    <mergeCell ref="B47:K47"/>
    <mergeCell ref="B48:K48"/>
    <mergeCell ref="B55:K55"/>
    <mergeCell ref="B56:K56"/>
    <mergeCell ref="B57:K57"/>
    <mergeCell ref="A45:K45"/>
    <mergeCell ref="B50:K50"/>
    <mergeCell ref="B54:K54"/>
    <mergeCell ref="A1:L1"/>
    <mergeCell ref="A13:K13"/>
    <mergeCell ref="A20:K20"/>
    <mergeCell ref="A25:K25"/>
    <mergeCell ref="A27:K27"/>
    <mergeCell ref="A29:K29"/>
    <mergeCell ref="A21:K21"/>
    <mergeCell ref="B49:K49"/>
    <mergeCell ref="B51:K51"/>
    <mergeCell ref="B53:K53"/>
    <mergeCell ref="A44:K44"/>
    <mergeCell ref="B52:K52"/>
    <mergeCell ref="B46:K46"/>
  </mergeCells>
  <pageMargins left="0.24" right="0.17" top="0.74803149606299213" bottom="0.74803149606299213" header="0.31496062992125984" footer="0.31496062992125984"/>
  <pageSetup scale="75" orientation="landscape" r:id="rId1"/>
  <rowBreaks count="1" manualBreakCount="1">
    <brk id="21" max="11" man="1"/>
  </rowBreaks>
</worksheet>
</file>

<file path=xl/worksheets/sheet18.xml><?xml version="1.0" encoding="utf-8"?>
<worksheet xmlns="http://schemas.openxmlformats.org/spreadsheetml/2006/main" xmlns:r="http://schemas.openxmlformats.org/officeDocument/2006/relationships">
  <dimension ref="A1:T56"/>
  <sheetViews>
    <sheetView workbookViewId="0">
      <selection sqref="A1:L1"/>
    </sheetView>
  </sheetViews>
  <sheetFormatPr defaultRowHeight="15"/>
  <cols>
    <col min="2" max="2" width="23.140625" customWidth="1"/>
    <col min="3" max="3" width="10.42578125" customWidth="1"/>
    <col min="4" max="4" width="17.42578125" customWidth="1"/>
    <col min="5" max="5" width="10" customWidth="1"/>
    <col min="6" max="6" width="21.5703125" customWidth="1"/>
    <col min="7" max="7" width="11.5703125" customWidth="1"/>
    <col min="8" max="8" width="16.42578125" customWidth="1"/>
    <col min="9" max="9" width="13.42578125" customWidth="1"/>
    <col min="10" max="10" width="13.5703125" customWidth="1"/>
    <col min="11" max="11" width="13.85546875" customWidth="1"/>
    <col min="12" max="12" width="14.85546875" customWidth="1"/>
  </cols>
  <sheetData>
    <row r="1" spans="1:20" ht="41.45" customHeight="1">
      <c r="A1" s="188" t="s">
        <v>283</v>
      </c>
      <c r="B1" s="189"/>
      <c r="C1" s="189"/>
      <c r="D1" s="189"/>
      <c r="E1" s="189"/>
      <c r="F1" s="189"/>
      <c r="G1" s="189"/>
      <c r="H1" s="189"/>
      <c r="I1" s="189"/>
      <c r="J1" s="189"/>
      <c r="K1" s="189"/>
      <c r="L1" s="190"/>
    </row>
    <row r="2" spans="1:20">
      <c r="A2" s="11">
        <v>1</v>
      </c>
      <c r="B2" s="11" t="s">
        <v>35</v>
      </c>
      <c r="C2" s="11"/>
      <c r="D2" s="11" t="s">
        <v>65</v>
      </c>
      <c r="E2" s="11"/>
      <c r="F2" s="11"/>
      <c r="G2" s="11"/>
      <c r="H2" s="11"/>
      <c r="I2" s="11"/>
      <c r="J2" s="11"/>
      <c r="K2" s="11"/>
      <c r="L2" s="11"/>
    </row>
    <row r="3" spans="1:20">
      <c r="A3" s="11">
        <v>2</v>
      </c>
      <c r="B3" s="11" t="s">
        <v>36</v>
      </c>
      <c r="C3" s="11"/>
      <c r="D3" s="11" t="s">
        <v>66</v>
      </c>
      <c r="E3" s="11"/>
      <c r="F3" s="11"/>
      <c r="G3" s="11"/>
      <c r="H3" s="11"/>
      <c r="I3" s="11"/>
      <c r="J3" s="11"/>
      <c r="K3" s="11"/>
      <c r="L3" s="11"/>
    </row>
    <row r="4" spans="1:20">
      <c r="A4" s="11">
        <v>3</v>
      </c>
      <c r="B4" s="11" t="s">
        <v>37</v>
      </c>
      <c r="C4" s="11"/>
      <c r="D4" s="11" t="s">
        <v>67</v>
      </c>
      <c r="E4" s="11"/>
      <c r="F4" s="11"/>
      <c r="G4" s="11"/>
      <c r="H4" s="11"/>
      <c r="I4" s="11"/>
      <c r="J4" s="11"/>
      <c r="K4" s="11"/>
      <c r="L4" s="11"/>
    </row>
    <row r="5" spans="1:20">
      <c r="A5" s="11">
        <v>4</v>
      </c>
      <c r="B5" s="11" t="s">
        <v>38</v>
      </c>
      <c r="C5" s="11"/>
      <c r="D5" s="11" t="s">
        <v>68</v>
      </c>
      <c r="E5" s="11"/>
      <c r="F5" s="11"/>
      <c r="G5" s="11"/>
      <c r="H5" s="11"/>
      <c r="I5" s="11"/>
      <c r="J5" s="11"/>
      <c r="K5" s="11"/>
      <c r="L5" s="11"/>
    </row>
    <row r="6" spans="1:20">
      <c r="A6" s="11">
        <v>5</v>
      </c>
      <c r="B6" s="11" t="s">
        <v>73</v>
      </c>
      <c r="C6" s="11"/>
      <c r="D6" s="11">
        <v>5</v>
      </c>
      <c r="E6" s="11"/>
      <c r="F6" s="11"/>
      <c r="G6" s="11"/>
      <c r="H6" s="11"/>
      <c r="I6" s="11"/>
      <c r="J6" s="11"/>
      <c r="K6" s="11"/>
      <c r="L6" s="11"/>
    </row>
    <row r="7" spans="1:20" ht="30">
      <c r="A7" s="11">
        <v>6</v>
      </c>
      <c r="B7" s="28" t="s">
        <v>40</v>
      </c>
      <c r="C7" s="11"/>
      <c r="D7" s="14">
        <v>2020</v>
      </c>
      <c r="E7" s="11"/>
      <c r="F7" s="11"/>
      <c r="G7" s="11"/>
      <c r="H7" s="11"/>
      <c r="I7" s="11"/>
      <c r="J7" s="11"/>
      <c r="K7" s="11"/>
      <c r="L7" s="11"/>
    </row>
    <row r="8" spans="1:20" ht="30">
      <c r="A8" s="15" t="s">
        <v>63</v>
      </c>
      <c r="B8" s="15" t="s">
        <v>0</v>
      </c>
      <c r="C8" s="15" t="s">
        <v>1</v>
      </c>
      <c r="D8" s="15" t="s">
        <v>74</v>
      </c>
      <c r="E8" s="15" t="s">
        <v>75</v>
      </c>
      <c r="F8" s="15" t="s">
        <v>3</v>
      </c>
      <c r="G8" s="15" t="s">
        <v>25</v>
      </c>
      <c r="H8" s="15" t="s">
        <v>27</v>
      </c>
      <c r="I8" s="15" t="s">
        <v>28</v>
      </c>
      <c r="J8" s="15" t="s">
        <v>4</v>
      </c>
      <c r="K8" s="15" t="s">
        <v>6</v>
      </c>
      <c r="L8" s="15" t="s">
        <v>5</v>
      </c>
      <c r="M8" s="7"/>
      <c r="N8" s="7"/>
      <c r="O8" s="7"/>
      <c r="P8" s="7"/>
      <c r="Q8" s="7"/>
      <c r="R8" s="7"/>
      <c r="S8" s="7"/>
      <c r="T8" s="7"/>
    </row>
    <row r="9" spans="1:20">
      <c r="A9" s="1">
        <v>1</v>
      </c>
      <c r="B9" s="1">
        <v>2</v>
      </c>
      <c r="C9" s="1">
        <v>3</v>
      </c>
      <c r="D9" s="1">
        <v>4</v>
      </c>
      <c r="E9" s="1">
        <v>5</v>
      </c>
      <c r="F9" s="1">
        <v>6</v>
      </c>
      <c r="G9" s="1">
        <v>7</v>
      </c>
      <c r="H9" s="1">
        <v>8</v>
      </c>
      <c r="I9" s="1">
        <v>9</v>
      </c>
      <c r="J9" s="1">
        <v>10</v>
      </c>
      <c r="K9" s="1">
        <v>11</v>
      </c>
      <c r="L9" s="1">
        <v>12</v>
      </c>
      <c r="M9" s="8"/>
      <c r="N9" s="8"/>
      <c r="O9" s="8"/>
      <c r="P9" s="8"/>
      <c r="Q9" s="8"/>
      <c r="R9" s="8"/>
      <c r="S9" s="8"/>
      <c r="T9" s="8"/>
    </row>
    <row r="10" spans="1:20">
      <c r="A10" s="11" t="s">
        <v>42</v>
      </c>
      <c r="B10" s="19" t="s">
        <v>76</v>
      </c>
      <c r="C10" s="1"/>
      <c r="D10" s="1"/>
      <c r="E10" s="1"/>
      <c r="F10" s="1"/>
      <c r="G10" s="1"/>
      <c r="H10" s="1"/>
      <c r="I10" s="1"/>
      <c r="J10" s="1"/>
      <c r="K10" s="1"/>
      <c r="L10" s="1"/>
      <c r="M10" s="8"/>
      <c r="N10" s="8"/>
      <c r="O10" s="8"/>
      <c r="P10" s="8"/>
      <c r="Q10" s="8"/>
      <c r="R10" s="8"/>
      <c r="S10" s="8"/>
      <c r="T10" s="8"/>
    </row>
    <row r="11" spans="1:20">
      <c r="A11" s="10" t="s">
        <v>44</v>
      </c>
      <c r="B11" s="4" t="s">
        <v>7</v>
      </c>
      <c r="C11" s="2"/>
      <c r="D11" s="2"/>
      <c r="E11" s="2"/>
      <c r="F11" s="2"/>
      <c r="G11" s="2"/>
      <c r="H11" s="2"/>
      <c r="I11" s="2"/>
      <c r="J11" s="2"/>
      <c r="K11" s="2"/>
      <c r="L11" s="2"/>
    </row>
    <row r="12" spans="1:20">
      <c r="A12" s="2"/>
      <c r="B12" s="1" t="s">
        <v>8</v>
      </c>
      <c r="C12" s="2" t="s">
        <v>77</v>
      </c>
      <c r="D12" s="2"/>
      <c r="E12" s="2"/>
      <c r="F12" s="2"/>
      <c r="G12" s="2"/>
      <c r="H12" s="2"/>
      <c r="I12" s="2"/>
      <c r="J12" s="29">
        <v>1</v>
      </c>
      <c r="K12" s="29">
        <v>4000</v>
      </c>
      <c r="L12" s="30">
        <f>12*4000</f>
        <v>48000</v>
      </c>
    </row>
    <row r="13" spans="1:20">
      <c r="A13" s="163" t="s">
        <v>46</v>
      </c>
      <c r="B13" s="163"/>
      <c r="C13" s="163"/>
      <c r="D13" s="163"/>
      <c r="E13" s="163"/>
      <c r="F13" s="163"/>
      <c r="G13" s="163"/>
      <c r="H13" s="163"/>
      <c r="I13" s="163"/>
      <c r="J13" s="163"/>
      <c r="K13" s="163"/>
      <c r="L13" s="31">
        <f>L12</f>
        <v>48000</v>
      </c>
    </row>
    <row r="14" spans="1:20">
      <c r="A14" s="10" t="s">
        <v>45</v>
      </c>
      <c r="B14" s="32" t="s">
        <v>22</v>
      </c>
      <c r="C14" s="2"/>
      <c r="D14" s="2"/>
      <c r="E14" s="2"/>
      <c r="F14" s="2"/>
      <c r="G14" s="2"/>
      <c r="H14" s="2"/>
      <c r="I14" s="2"/>
      <c r="J14" s="16"/>
      <c r="K14" s="16"/>
      <c r="L14" s="16"/>
    </row>
    <row r="15" spans="1:20" ht="45">
      <c r="A15" s="5"/>
      <c r="B15" s="33" t="s">
        <v>78</v>
      </c>
      <c r="C15" s="16" t="s">
        <v>23</v>
      </c>
      <c r="D15" s="2"/>
      <c r="E15" s="2"/>
      <c r="F15" s="2"/>
      <c r="G15" s="2"/>
      <c r="H15" s="2"/>
      <c r="I15" s="2"/>
      <c r="J15" s="20">
        <f>0.746*3</f>
        <v>2.238</v>
      </c>
      <c r="K15" s="16"/>
      <c r="L15" s="16"/>
    </row>
    <row r="16" spans="1:20">
      <c r="A16" s="5"/>
      <c r="B16" s="33" t="s">
        <v>24</v>
      </c>
      <c r="C16" s="2"/>
      <c r="D16" s="2"/>
      <c r="E16" s="2"/>
      <c r="F16" s="2"/>
      <c r="G16" s="2"/>
      <c r="H16" s="2"/>
      <c r="I16" s="2"/>
      <c r="J16" s="16">
        <v>10</v>
      </c>
      <c r="K16" s="16"/>
      <c r="L16" s="16"/>
    </row>
    <row r="17" spans="1:12" ht="60">
      <c r="A17" s="5"/>
      <c r="B17" s="33" t="s">
        <v>246</v>
      </c>
      <c r="C17" s="16" t="s">
        <v>87</v>
      </c>
      <c r="D17" s="2"/>
      <c r="E17" s="2"/>
      <c r="F17" s="2"/>
      <c r="G17" s="2"/>
      <c r="H17" s="2"/>
      <c r="I17" s="2"/>
      <c r="J17" s="16">
        <f>J15*365*10*1.11</f>
        <v>9067.2570000000014</v>
      </c>
      <c r="K17" s="20">
        <v>2.6</v>
      </c>
      <c r="L17" s="34">
        <f>J17*K17</f>
        <v>23574.868200000004</v>
      </c>
    </row>
    <row r="18" spans="1:12">
      <c r="A18" s="5"/>
      <c r="B18" s="33" t="s">
        <v>71</v>
      </c>
      <c r="C18" s="2"/>
      <c r="D18" s="2"/>
      <c r="E18" s="2"/>
      <c r="F18" s="2"/>
      <c r="G18" s="2"/>
      <c r="H18" s="2"/>
      <c r="I18" s="2"/>
      <c r="J18" s="16">
        <v>12</v>
      </c>
      <c r="K18" s="20">
        <v>100</v>
      </c>
      <c r="L18" s="34">
        <f>J18*K18*3</f>
        <v>3600</v>
      </c>
    </row>
    <row r="19" spans="1:12" ht="30">
      <c r="A19" s="5"/>
      <c r="B19" s="33" t="s">
        <v>79</v>
      </c>
      <c r="C19" s="2"/>
      <c r="D19" s="2"/>
      <c r="E19" s="2"/>
      <c r="F19" s="2"/>
      <c r="G19" s="2"/>
      <c r="H19" s="2"/>
      <c r="I19" s="2"/>
      <c r="J19" s="16"/>
      <c r="K19" s="20"/>
      <c r="L19" s="34">
        <f>6%*L17</f>
        <v>1414.4920920000002</v>
      </c>
    </row>
    <row r="20" spans="1:12">
      <c r="A20" s="163" t="s">
        <v>47</v>
      </c>
      <c r="B20" s="163"/>
      <c r="C20" s="163"/>
      <c r="D20" s="163"/>
      <c r="E20" s="163"/>
      <c r="F20" s="163"/>
      <c r="G20" s="163"/>
      <c r="H20" s="163"/>
      <c r="I20" s="163"/>
      <c r="J20" s="163"/>
      <c r="K20" s="163"/>
      <c r="L20" s="35">
        <f>SUM(L17:L19)</f>
        <v>28589.360292000005</v>
      </c>
    </row>
    <row r="21" spans="1:12">
      <c r="A21" s="22"/>
      <c r="B21" s="163" t="s">
        <v>80</v>
      </c>
      <c r="C21" s="163"/>
      <c r="D21" s="163"/>
      <c r="E21" s="163"/>
      <c r="F21" s="163"/>
      <c r="G21" s="163"/>
      <c r="H21" s="163"/>
      <c r="I21" s="163"/>
      <c r="J21" s="36">
        <v>1</v>
      </c>
      <c r="K21" s="36">
        <f>L20</f>
        <v>28589.360292000005</v>
      </c>
      <c r="L21" s="35">
        <f>J21*K21</f>
        <v>28589.360292000005</v>
      </c>
    </row>
    <row r="22" spans="1:12">
      <c r="A22" s="167" t="s">
        <v>55</v>
      </c>
      <c r="B22" s="168"/>
      <c r="C22" s="168"/>
      <c r="D22" s="168"/>
      <c r="E22" s="168"/>
      <c r="F22" s="168"/>
      <c r="G22" s="168"/>
      <c r="H22" s="168"/>
      <c r="I22" s="168"/>
      <c r="J22" s="168"/>
      <c r="K22" s="169"/>
      <c r="L22" s="35">
        <f>L21+L13</f>
        <v>76589.360291999998</v>
      </c>
    </row>
    <row r="23" spans="1:12">
      <c r="A23" s="11" t="s">
        <v>51</v>
      </c>
      <c r="B23" s="11" t="s">
        <v>81</v>
      </c>
      <c r="C23" s="9"/>
      <c r="D23" s="9"/>
      <c r="E23" s="9"/>
      <c r="F23" s="9"/>
      <c r="G23" s="9"/>
      <c r="H23" s="9"/>
      <c r="I23" s="9"/>
      <c r="J23" s="9"/>
      <c r="K23" s="9"/>
      <c r="L23" s="5"/>
    </row>
    <row r="24" spans="1:12">
      <c r="A24" s="14" t="s">
        <v>44</v>
      </c>
      <c r="B24" s="6" t="s">
        <v>18</v>
      </c>
      <c r="C24" s="2"/>
      <c r="D24" s="2"/>
      <c r="E24" s="2"/>
      <c r="F24" s="2"/>
      <c r="G24" s="2"/>
      <c r="H24" s="2"/>
      <c r="I24" s="2"/>
      <c r="J24" s="2"/>
      <c r="K24" s="2"/>
      <c r="L24" s="2"/>
    </row>
    <row r="25" spans="1:12" ht="90">
      <c r="A25" s="2"/>
      <c r="B25" s="17" t="s">
        <v>89</v>
      </c>
      <c r="C25" s="16" t="s">
        <v>19</v>
      </c>
      <c r="D25" s="2"/>
      <c r="E25" s="2"/>
      <c r="F25" s="2"/>
      <c r="G25" s="2"/>
      <c r="H25" s="2"/>
      <c r="I25" s="2"/>
      <c r="J25" s="37">
        <f>(350*5*81*(100/30)*(2/1000000)*365)</f>
        <v>344.92499999999995</v>
      </c>
      <c r="K25" s="20">
        <v>150</v>
      </c>
      <c r="L25" s="34">
        <f>J25*K25</f>
        <v>51738.749999999993</v>
      </c>
    </row>
    <row r="26" spans="1:12">
      <c r="A26" s="163" t="s">
        <v>46</v>
      </c>
      <c r="B26" s="163"/>
      <c r="C26" s="163"/>
      <c r="D26" s="163"/>
      <c r="E26" s="163"/>
      <c r="F26" s="163"/>
      <c r="G26" s="163"/>
      <c r="H26" s="163"/>
      <c r="I26" s="163"/>
      <c r="J26" s="163"/>
      <c r="K26" s="163"/>
      <c r="L26" s="35">
        <f>L25</f>
        <v>51738.749999999993</v>
      </c>
    </row>
    <row r="27" spans="1:12" ht="60">
      <c r="A27" s="14" t="s">
        <v>45</v>
      </c>
      <c r="B27" s="28" t="s">
        <v>21</v>
      </c>
      <c r="C27" s="16" t="s">
        <v>88</v>
      </c>
      <c r="D27" s="2"/>
      <c r="E27" s="2"/>
      <c r="F27" s="2"/>
      <c r="G27" s="2"/>
      <c r="H27" s="2"/>
      <c r="I27" s="2"/>
      <c r="J27" s="16">
        <v>1</v>
      </c>
      <c r="K27" s="20">
        <v>5000</v>
      </c>
      <c r="L27" s="34">
        <f>J27*K27</f>
        <v>5000</v>
      </c>
    </row>
    <row r="28" spans="1:12">
      <c r="A28" s="163" t="s">
        <v>53</v>
      </c>
      <c r="B28" s="163"/>
      <c r="C28" s="163"/>
      <c r="D28" s="163"/>
      <c r="E28" s="163"/>
      <c r="F28" s="163"/>
      <c r="G28" s="163"/>
      <c r="H28" s="163"/>
      <c r="I28" s="163"/>
      <c r="J28" s="163"/>
      <c r="K28" s="163"/>
      <c r="L28" s="35">
        <f>L27</f>
        <v>5000</v>
      </c>
    </row>
    <row r="29" spans="1:12">
      <c r="A29" s="10" t="s">
        <v>49</v>
      </c>
      <c r="B29" s="4" t="s">
        <v>10</v>
      </c>
      <c r="C29" s="2"/>
      <c r="D29" s="2"/>
      <c r="E29" s="2"/>
      <c r="F29" s="2"/>
      <c r="G29" s="2"/>
      <c r="H29" s="2"/>
      <c r="I29" s="9"/>
      <c r="J29" s="6"/>
      <c r="K29" s="6"/>
      <c r="L29" s="6"/>
    </row>
    <row r="30" spans="1:12" ht="18">
      <c r="A30" s="5"/>
      <c r="B30" s="4" t="s">
        <v>34</v>
      </c>
      <c r="C30" s="2"/>
      <c r="D30" s="2"/>
      <c r="E30" s="2"/>
      <c r="F30" s="2"/>
      <c r="G30" s="2"/>
      <c r="H30" s="9"/>
      <c r="I30" s="9" t="s">
        <v>30</v>
      </c>
      <c r="J30" s="6">
        <v>7.5</v>
      </c>
      <c r="K30" s="6"/>
      <c r="L30" s="6"/>
    </row>
    <row r="31" spans="1:12">
      <c r="A31" s="2"/>
      <c r="B31" s="16" t="s">
        <v>83</v>
      </c>
      <c r="C31" s="16" t="s">
        <v>9</v>
      </c>
      <c r="D31" s="23">
        <v>13210</v>
      </c>
      <c r="E31" s="20">
        <v>0</v>
      </c>
      <c r="F31" s="20">
        <f>D31+E31</f>
        <v>13210</v>
      </c>
      <c r="G31" s="24">
        <v>0.01</v>
      </c>
      <c r="H31" s="20">
        <v>2</v>
      </c>
      <c r="I31" s="20">
        <f>F31*G31</f>
        <v>132.1</v>
      </c>
      <c r="J31" s="20">
        <f>(1+(H31/100))^$J$30*I31</f>
        <v>153.25127832998581</v>
      </c>
      <c r="K31" s="20"/>
      <c r="L31" s="34">
        <f>J31</f>
        <v>153.25127832998581</v>
      </c>
    </row>
    <row r="32" spans="1:12">
      <c r="A32" s="2"/>
      <c r="B32" s="16" t="s">
        <v>14</v>
      </c>
      <c r="C32" s="16" t="s">
        <v>9</v>
      </c>
      <c r="D32" s="23">
        <f>607500+2119113</f>
        <v>2726613</v>
      </c>
      <c r="E32" s="20">
        <v>0</v>
      </c>
      <c r="F32" s="20">
        <f t="shared" ref="F32:F35" si="0">D32+E32</f>
        <v>2726613</v>
      </c>
      <c r="G32" s="24">
        <v>2.5000000000000001E-3</v>
      </c>
      <c r="H32" s="20">
        <v>2</v>
      </c>
      <c r="I32" s="20">
        <f>F32*G32</f>
        <v>6816.5325000000003</v>
      </c>
      <c r="J32" s="20">
        <f>(1+(H32/100))^$J$30*I32</f>
        <v>7907.9660817781532</v>
      </c>
      <c r="K32" s="20"/>
      <c r="L32" s="34">
        <f t="shared" ref="L32:L35" si="1">J32</f>
        <v>7907.9660817781532</v>
      </c>
    </row>
    <row r="33" spans="1:12">
      <c r="A33" s="2"/>
      <c r="B33" s="16" t="s">
        <v>15</v>
      </c>
      <c r="C33" s="16" t="s">
        <v>9</v>
      </c>
      <c r="D33" s="23">
        <v>428000</v>
      </c>
      <c r="E33" s="20">
        <v>0</v>
      </c>
      <c r="F33" s="20">
        <f t="shared" si="0"/>
        <v>428000</v>
      </c>
      <c r="G33" s="24">
        <v>5.0000000000000001E-3</v>
      </c>
      <c r="H33" s="20">
        <v>1.5</v>
      </c>
      <c r="I33" s="20">
        <f t="shared" ref="I33:I35" si="2">F33*G33</f>
        <v>2140</v>
      </c>
      <c r="J33" s="20">
        <f>(1+(H33/100))^$J$30*I33</f>
        <v>2392.8148220140943</v>
      </c>
      <c r="K33" s="20"/>
      <c r="L33" s="34">
        <f t="shared" si="1"/>
        <v>2392.8148220140943</v>
      </c>
    </row>
    <row r="34" spans="1:12">
      <c r="A34" s="2"/>
      <c r="B34" s="16" t="s">
        <v>84</v>
      </c>
      <c r="C34" s="16" t="s">
        <v>9</v>
      </c>
      <c r="D34" s="23">
        <v>25000</v>
      </c>
      <c r="E34" s="20">
        <v>0</v>
      </c>
      <c r="F34" s="20">
        <f t="shared" si="0"/>
        <v>25000</v>
      </c>
      <c r="G34" s="24">
        <v>5.0000000000000001E-3</v>
      </c>
      <c r="H34" s="20">
        <v>2.5</v>
      </c>
      <c r="I34" s="20">
        <f t="shared" si="2"/>
        <v>125</v>
      </c>
      <c r="J34" s="20">
        <f>(1+(H34/100))^$J$30*I34</f>
        <v>150.43157531427025</v>
      </c>
      <c r="K34" s="20"/>
      <c r="L34" s="34">
        <f t="shared" si="1"/>
        <v>150.43157531427025</v>
      </c>
    </row>
    <row r="35" spans="1:12">
      <c r="A35" s="2"/>
      <c r="B35" s="16" t="s">
        <v>17</v>
      </c>
      <c r="C35" s="16" t="s">
        <v>9</v>
      </c>
      <c r="D35" s="23">
        <v>587300</v>
      </c>
      <c r="E35" s="20">
        <v>0</v>
      </c>
      <c r="F35" s="20">
        <f t="shared" si="0"/>
        <v>587300</v>
      </c>
      <c r="G35" s="24">
        <v>0.01</v>
      </c>
      <c r="H35" s="20">
        <v>5</v>
      </c>
      <c r="I35" s="20">
        <f t="shared" si="2"/>
        <v>5873</v>
      </c>
      <c r="J35" s="20">
        <f>(1+(H35/100))^$J$30*I35</f>
        <v>8467.9784450594871</v>
      </c>
      <c r="K35" s="20"/>
      <c r="L35" s="34">
        <f t="shared" si="1"/>
        <v>8467.9784450594871</v>
      </c>
    </row>
    <row r="36" spans="1:12" ht="30">
      <c r="A36" s="2"/>
      <c r="B36" s="16"/>
      <c r="C36" s="16"/>
      <c r="D36" s="23"/>
      <c r="E36" s="20"/>
      <c r="F36" s="20"/>
      <c r="G36" s="24"/>
      <c r="H36" s="25" t="s">
        <v>32</v>
      </c>
      <c r="I36" s="38">
        <f>SUM(I31:I35)</f>
        <v>15086.6325</v>
      </c>
      <c r="J36" s="38">
        <f t="shared" ref="J36:L36" si="3">SUM(J31:J35)</f>
        <v>19072.442202495993</v>
      </c>
      <c r="K36" s="38"/>
      <c r="L36" s="39">
        <f t="shared" si="3"/>
        <v>19072.442202495993</v>
      </c>
    </row>
    <row r="37" spans="1:12">
      <c r="A37" s="2"/>
      <c r="B37" s="16" t="s">
        <v>26</v>
      </c>
      <c r="C37" s="16" t="s">
        <v>9</v>
      </c>
      <c r="D37" s="23">
        <v>95295</v>
      </c>
      <c r="E37" s="20">
        <v>0</v>
      </c>
      <c r="F37" s="20">
        <f t="shared" ref="F37" si="4">D37+E37</f>
        <v>95295</v>
      </c>
      <c r="G37" s="24">
        <v>2.5000000000000001E-2</v>
      </c>
      <c r="H37" s="20">
        <v>5</v>
      </c>
      <c r="I37" s="20">
        <f t="shared" ref="I37" si="5">F37*G37</f>
        <v>2382.375</v>
      </c>
      <c r="J37" s="20">
        <f>(1+(H37/100))^$J$30*I37</f>
        <v>3435.024714464259</v>
      </c>
      <c r="K37" s="20"/>
      <c r="L37" s="34">
        <f>J37</f>
        <v>3435.024714464259</v>
      </c>
    </row>
    <row r="38" spans="1:12" ht="30">
      <c r="A38" s="2"/>
      <c r="B38" s="2"/>
      <c r="C38" s="2"/>
      <c r="D38" s="23"/>
      <c r="E38" s="20"/>
      <c r="F38" s="20"/>
      <c r="G38" s="24"/>
      <c r="H38" s="25" t="s">
        <v>33</v>
      </c>
      <c r="I38" s="38">
        <f>SUM(I37)</f>
        <v>2382.375</v>
      </c>
      <c r="J38" s="38">
        <f t="shared" ref="J38" si="6">SUM(J37)</f>
        <v>3435.024714464259</v>
      </c>
      <c r="K38" s="38"/>
      <c r="L38" s="39">
        <f>L37</f>
        <v>3435.024714464259</v>
      </c>
    </row>
    <row r="39" spans="1:12">
      <c r="A39" s="3"/>
      <c r="B39" s="3"/>
      <c r="C39" s="3"/>
      <c r="D39" s="38">
        <f>SUM(D31:D37)</f>
        <v>3875418</v>
      </c>
      <c r="E39" s="27"/>
      <c r="F39" s="38">
        <f>SUM(F31:F37)</f>
        <v>3875418</v>
      </c>
      <c r="G39" s="27"/>
      <c r="H39" s="27" t="s">
        <v>31</v>
      </c>
      <c r="I39" s="38">
        <f>I36+I38</f>
        <v>17469.0075</v>
      </c>
      <c r="J39" s="38">
        <f t="shared" ref="J39" si="7">J36+J38</f>
        <v>22507.466916960253</v>
      </c>
      <c r="K39" s="38"/>
      <c r="L39" s="39">
        <f>L38+L36</f>
        <v>22507.466916960253</v>
      </c>
    </row>
    <row r="40" spans="1:12">
      <c r="A40" s="163" t="s">
        <v>48</v>
      </c>
      <c r="B40" s="163"/>
      <c r="C40" s="163"/>
      <c r="D40" s="163"/>
      <c r="E40" s="163"/>
      <c r="F40" s="163"/>
      <c r="G40" s="163"/>
      <c r="H40" s="163"/>
      <c r="I40" s="163"/>
      <c r="J40" s="163"/>
      <c r="K40" s="163"/>
      <c r="L40" s="40">
        <f>L39</f>
        <v>22507.466916960253</v>
      </c>
    </row>
    <row r="41" spans="1:12">
      <c r="A41" s="167" t="s">
        <v>85</v>
      </c>
      <c r="B41" s="168"/>
      <c r="C41" s="168"/>
      <c r="D41" s="168"/>
      <c r="E41" s="168"/>
      <c r="F41" s="168"/>
      <c r="G41" s="168"/>
      <c r="H41" s="168"/>
      <c r="I41" s="168"/>
      <c r="J41" s="168"/>
      <c r="K41" s="169"/>
      <c r="L41" s="31">
        <f>+L40+L28+L26</f>
        <v>79246.216916960242</v>
      </c>
    </row>
    <row r="42" spans="1:12">
      <c r="A42" s="11"/>
      <c r="B42" s="170" t="s">
        <v>256</v>
      </c>
      <c r="C42" s="171"/>
      <c r="D42" s="171"/>
      <c r="E42" s="171"/>
      <c r="F42" s="171"/>
      <c r="G42" s="171"/>
      <c r="H42" s="171"/>
      <c r="I42" s="171"/>
      <c r="J42" s="171"/>
      <c r="K42" s="171"/>
      <c r="L42" s="34">
        <f>2*350</f>
        <v>700</v>
      </c>
    </row>
    <row r="43" spans="1:12">
      <c r="A43" s="11"/>
      <c r="B43" s="168" t="s">
        <v>269</v>
      </c>
      <c r="C43" s="168"/>
      <c r="D43" s="168"/>
      <c r="E43" s="168"/>
      <c r="F43" s="168"/>
      <c r="G43" s="168"/>
      <c r="H43" s="168"/>
      <c r="I43" s="168"/>
      <c r="J43" s="168"/>
      <c r="K43" s="169"/>
      <c r="L43" s="35">
        <f>L41+L42</f>
        <v>79946.216916960242</v>
      </c>
    </row>
    <row r="44" spans="1:12">
      <c r="A44" s="11"/>
      <c r="B44" s="168" t="s">
        <v>257</v>
      </c>
      <c r="C44" s="168"/>
      <c r="D44" s="168"/>
      <c r="E44" s="168"/>
      <c r="F44" s="168"/>
      <c r="G44" s="168"/>
      <c r="H44" s="168"/>
      <c r="I44" s="168"/>
      <c r="J44" s="168"/>
      <c r="K44" s="169"/>
      <c r="L44" s="31">
        <f>2.92%*2.5*L43</f>
        <v>5836.0738349380972</v>
      </c>
    </row>
    <row r="45" spans="1:12">
      <c r="A45" s="11"/>
      <c r="B45" s="168" t="s">
        <v>258</v>
      </c>
      <c r="C45" s="168"/>
      <c r="D45" s="168"/>
      <c r="E45" s="168"/>
      <c r="F45" s="168"/>
      <c r="G45" s="168"/>
      <c r="H45" s="168"/>
      <c r="I45" s="168"/>
      <c r="J45" s="168"/>
      <c r="K45" s="169"/>
      <c r="L45" s="31">
        <f>L43+L44</f>
        <v>85782.290751898341</v>
      </c>
    </row>
    <row r="46" spans="1:12">
      <c r="A46" s="11"/>
      <c r="B46" s="167" t="s">
        <v>259</v>
      </c>
      <c r="C46" s="168"/>
      <c r="D46" s="168"/>
      <c r="E46" s="168"/>
      <c r="F46" s="168"/>
      <c r="G46" s="168"/>
      <c r="H46" s="168"/>
      <c r="I46" s="168"/>
      <c r="J46" s="168"/>
      <c r="K46" s="169"/>
      <c r="L46" s="31">
        <f>L45+L22</f>
        <v>162371.65104389834</v>
      </c>
    </row>
    <row r="47" spans="1:12" ht="18.75">
      <c r="A47" s="79" t="s">
        <v>56</v>
      </c>
      <c r="B47" s="170" t="s">
        <v>260</v>
      </c>
      <c r="C47" s="171"/>
      <c r="D47" s="171"/>
      <c r="E47" s="171"/>
      <c r="F47" s="171"/>
      <c r="G47" s="171"/>
      <c r="H47" s="171"/>
      <c r="I47" s="171"/>
      <c r="J47" s="171"/>
      <c r="K47" s="171"/>
      <c r="L47" s="31">
        <f>0.1*L46</f>
        <v>16237.165104389835</v>
      </c>
    </row>
    <row r="48" spans="1:12" ht="18.75">
      <c r="A48" s="79" t="s">
        <v>57</v>
      </c>
      <c r="B48" s="170" t="s">
        <v>261</v>
      </c>
      <c r="C48" s="171"/>
      <c r="D48" s="171"/>
      <c r="E48" s="171"/>
      <c r="F48" s="171"/>
      <c r="G48" s="171"/>
      <c r="H48" s="171"/>
      <c r="I48" s="171"/>
      <c r="J48" s="171"/>
      <c r="K48" s="171"/>
      <c r="L48" s="31">
        <f>0.18*L46</f>
        <v>29226.897187901701</v>
      </c>
    </row>
    <row r="49" spans="1:12" ht="18.75">
      <c r="A49" s="79" t="s">
        <v>58</v>
      </c>
      <c r="B49" s="170" t="s">
        <v>262</v>
      </c>
      <c r="C49" s="171"/>
      <c r="D49" s="171"/>
      <c r="E49" s="171"/>
      <c r="F49" s="171"/>
      <c r="G49" s="171"/>
      <c r="H49" s="171"/>
      <c r="I49" s="171"/>
      <c r="J49" s="171"/>
      <c r="K49" s="171"/>
      <c r="L49" s="31">
        <f>0.01*(L45+L13)</f>
        <v>1337.8229075189834</v>
      </c>
    </row>
    <row r="50" spans="1:12" ht="18.75">
      <c r="A50" s="79" t="s">
        <v>59</v>
      </c>
      <c r="B50" s="178" t="s">
        <v>263</v>
      </c>
      <c r="C50" s="178"/>
      <c r="D50" s="178"/>
      <c r="E50" s="178"/>
      <c r="F50" s="178"/>
      <c r="G50" s="178"/>
      <c r="H50" s="178"/>
      <c r="I50" s="178"/>
      <c r="J50" s="178"/>
      <c r="K50" s="178"/>
      <c r="L50" s="34">
        <f>0.05*L45</f>
        <v>4289.1145375949172</v>
      </c>
    </row>
    <row r="51" spans="1:12" ht="18.75">
      <c r="A51" s="79" t="s">
        <v>60</v>
      </c>
      <c r="B51" s="172" t="s">
        <v>264</v>
      </c>
      <c r="C51" s="172"/>
      <c r="D51" s="172"/>
      <c r="E51" s="172"/>
      <c r="F51" s="172"/>
      <c r="G51" s="172"/>
      <c r="H51" s="172"/>
      <c r="I51" s="172"/>
      <c r="J51" s="172"/>
      <c r="K51" s="172"/>
      <c r="L51" s="34">
        <f>L47+L48+L49+L50</f>
        <v>51090.999737405436</v>
      </c>
    </row>
    <row r="52" spans="1:12" ht="18.75">
      <c r="A52" s="79" t="s">
        <v>61</v>
      </c>
      <c r="B52" s="172" t="s">
        <v>265</v>
      </c>
      <c r="C52" s="172"/>
      <c r="D52" s="172"/>
      <c r="E52" s="172"/>
      <c r="F52" s="172"/>
      <c r="G52" s="172"/>
      <c r="H52" s="172"/>
      <c r="I52" s="172"/>
      <c r="J52" s="172"/>
      <c r="K52" s="172"/>
      <c r="L52" s="34">
        <f>L51+L46</f>
        <v>213462.65078130376</v>
      </c>
    </row>
    <row r="53" spans="1:12" ht="18.75">
      <c r="A53" s="79"/>
      <c r="B53" s="170" t="s">
        <v>274</v>
      </c>
      <c r="C53" s="171"/>
      <c r="D53" s="171"/>
      <c r="E53" s="171"/>
      <c r="F53" s="171"/>
      <c r="G53" s="171"/>
      <c r="H53" s="171"/>
      <c r="I53" s="171"/>
      <c r="J53" s="171"/>
      <c r="K53" s="171"/>
      <c r="L53" s="34">
        <f>0.01*L52</f>
        <v>2134.6265078130377</v>
      </c>
    </row>
    <row r="54" spans="1:12" ht="18.75">
      <c r="A54" s="79" t="s">
        <v>62</v>
      </c>
      <c r="B54" s="172" t="s">
        <v>266</v>
      </c>
      <c r="C54" s="172"/>
      <c r="D54" s="172"/>
      <c r="E54" s="172"/>
      <c r="F54" s="172"/>
      <c r="G54" s="172"/>
      <c r="H54" s="172"/>
      <c r="I54" s="172"/>
      <c r="J54" s="172"/>
      <c r="K54" s="172"/>
      <c r="L54" s="35">
        <f>L53+L52</f>
        <v>215597.27728911678</v>
      </c>
    </row>
    <row r="55" spans="1:12" ht="18.75">
      <c r="A55" s="79" t="s">
        <v>270</v>
      </c>
      <c r="B55" s="172" t="s">
        <v>267</v>
      </c>
      <c r="C55" s="172"/>
      <c r="D55" s="172"/>
      <c r="E55" s="172"/>
      <c r="F55" s="172"/>
      <c r="G55" s="172"/>
      <c r="H55" s="172"/>
      <c r="I55" s="172"/>
      <c r="J55" s="172"/>
      <c r="K55" s="172"/>
      <c r="L55" s="35">
        <f>L54*5</f>
        <v>1077986.386445584</v>
      </c>
    </row>
    <row r="56" spans="1:12">
      <c r="A56" s="2"/>
      <c r="B56" s="172" t="s">
        <v>64</v>
      </c>
      <c r="C56" s="172"/>
      <c r="D56" s="172"/>
      <c r="E56" s="172"/>
      <c r="F56" s="172"/>
      <c r="G56" s="172"/>
      <c r="H56" s="172"/>
      <c r="I56" s="172"/>
      <c r="J56" s="172"/>
      <c r="K56" s="172"/>
      <c r="L56" s="35">
        <f>ROUND(L55,-2)</f>
        <v>1078000</v>
      </c>
    </row>
  </sheetData>
  <mergeCells count="24">
    <mergeCell ref="B52:K52"/>
    <mergeCell ref="B53:K53"/>
    <mergeCell ref="B54:K54"/>
    <mergeCell ref="B55:K55"/>
    <mergeCell ref="B56:K56"/>
    <mergeCell ref="B51:K51"/>
    <mergeCell ref="B45:K45"/>
    <mergeCell ref="B46:K46"/>
    <mergeCell ref="B47:K47"/>
    <mergeCell ref="B48:K48"/>
    <mergeCell ref="B49:K49"/>
    <mergeCell ref="B50:K50"/>
    <mergeCell ref="B44:K44"/>
    <mergeCell ref="A1:L1"/>
    <mergeCell ref="A13:K13"/>
    <mergeCell ref="A20:K20"/>
    <mergeCell ref="B21:I21"/>
    <mergeCell ref="A22:K22"/>
    <mergeCell ref="A26:K26"/>
    <mergeCell ref="A28:K28"/>
    <mergeCell ref="A40:K40"/>
    <mergeCell ref="A41:K41"/>
    <mergeCell ref="B43:K43"/>
    <mergeCell ref="B42:K42"/>
  </mergeCells>
  <pageMargins left="0.7" right="0.7" top="0.75" bottom="0.75" header="0.3" footer="0.3"/>
  <pageSetup scale="50" orientation="portrait" r:id="rId1"/>
</worksheet>
</file>

<file path=xl/worksheets/sheet19.xml><?xml version="1.0" encoding="utf-8"?>
<worksheet xmlns="http://schemas.openxmlformats.org/spreadsheetml/2006/main" xmlns:r="http://schemas.openxmlformats.org/officeDocument/2006/relationships">
  <sheetPr>
    <tabColor rgb="FFFFFF00"/>
  </sheetPr>
  <dimension ref="A1:T60"/>
  <sheetViews>
    <sheetView workbookViewId="0">
      <selection activeCell="M10" sqref="M10"/>
    </sheetView>
  </sheetViews>
  <sheetFormatPr defaultRowHeight="15"/>
  <cols>
    <col min="2" max="2" width="28" customWidth="1"/>
    <col min="3" max="3" width="10" customWidth="1"/>
    <col min="4" max="4" width="17.7109375" customWidth="1"/>
    <col min="5" max="5" width="10" customWidth="1"/>
    <col min="6" max="6" width="15.42578125" customWidth="1"/>
    <col min="7" max="7" width="11.5703125" customWidth="1"/>
    <col min="8" max="8" width="12.42578125" customWidth="1"/>
    <col min="9" max="9" width="13.42578125" customWidth="1"/>
    <col min="10" max="10" width="15.7109375" customWidth="1"/>
    <col min="11" max="11" width="17.42578125" customWidth="1"/>
    <col min="12" max="12" width="18" customWidth="1"/>
  </cols>
  <sheetData>
    <row r="1" spans="1:20" ht="42.6" customHeight="1">
      <c r="A1" s="194" t="s">
        <v>284</v>
      </c>
      <c r="B1" s="195"/>
      <c r="C1" s="195"/>
      <c r="D1" s="195"/>
      <c r="E1" s="195"/>
      <c r="F1" s="195"/>
      <c r="G1" s="195"/>
      <c r="H1" s="195"/>
      <c r="I1" s="195"/>
      <c r="J1" s="195"/>
      <c r="K1" s="195"/>
      <c r="L1" s="196"/>
    </row>
    <row r="2" spans="1:20">
      <c r="A2" s="11">
        <v>1</v>
      </c>
      <c r="B2" s="44" t="s">
        <v>35</v>
      </c>
      <c r="C2" s="11"/>
      <c r="D2" s="11" t="s">
        <v>65</v>
      </c>
      <c r="E2" s="11"/>
      <c r="F2" s="11"/>
      <c r="G2" s="11"/>
      <c r="H2" s="11"/>
      <c r="I2" s="11"/>
      <c r="J2" s="11"/>
      <c r="K2" s="11"/>
      <c r="L2" s="11"/>
    </row>
    <row r="3" spans="1:20">
      <c r="A3" s="11">
        <v>2</v>
      </c>
      <c r="B3" s="44" t="s">
        <v>36</v>
      </c>
      <c r="C3" s="11"/>
      <c r="D3" s="11" t="s">
        <v>66</v>
      </c>
      <c r="E3" s="11"/>
      <c r="F3" s="11"/>
      <c r="G3" s="11"/>
      <c r="H3" s="11"/>
      <c r="I3" s="11"/>
      <c r="J3" s="11"/>
      <c r="K3" s="11"/>
      <c r="L3" s="11"/>
    </row>
    <row r="4" spans="1:20">
      <c r="A4" s="11">
        <v>3</v>
      </c>
      <c r="B4" s="44" t="s">
        <v>37</v>
      </c>
      <c r="C4" s="11"/>
      <c r="D4" s="11" t="s">
        <v>67</v>
      </c>
      <c r="E4" s="11"/>
      <c r="F4" s="11"/>
      <c r="G4" s="11"/>
      <c r="H4" s="11"/>
      <c r="I4" s="11"/>
      <c r="J4" s="11"/>
      <c r="K4" s="11"/>
      <c r="L4" s="11"/>
    </row>
    <row r="5" spans="1:20" ht="30">
      <c r="A5" s="11">
        <v>4</v>
      </c>
      <c r="B5" s="44" t="s">
        <v>38</v>
      </c>
      <c r="C5" s="11"/>
      <c r="D5" s="28" t="s">
        <v>90</v>
      </c>
      <c r="E5" s="11"/>
      <c r="F5" s="11"/>
      <c r="G5" s="11"/>
      <c r="H5" s="11"/>
      <c r="I5" s="11"/>
      <c r="J5" s="11"/>
      <c r="K5" s="11"/>
      <c r="L5" s="11"/>
    </row>
    <row r="6" spans="1:20" ht="30">
      <c r="A6" s="11">
        <v>5</v>
      </c>
      <c r="B6" s="44" t="s">
        <v>39</v>
      </c>
      <c r="C6" s="11"/>
      <c r="D6" s="28" t="s">
        <v>91</v>
      </c>
      <c r="E6" s="11"/>
      <c r="F6" s="11"/>
      <c r="G6" s="11"/>
      <c r="H6" s="11"/>
      <c r="I6" s="11"/>
      <c r="J6" s="11"/>
      <c r="K6" s="11"/>
      <c r="L6" s="11"/>
    </row>
    <row r="7" spans="1:20" ht="30">
      <c r="A7" s="11">
        <v>6</v>
      </c>
      <c r="B7" s="54" t="s">
        <v>40</v>
      </c>
      <c r="C7" s="11"/>
      <c r="D7" s="14">
        <v>2012</v>
      </c>
      <c r="E7" s="11"/>
      <c r="F7" s="11"/>
      <c r="G7" s="11"/>
      <c r="H7" s="11"/>
      <c r="I7" s="11"/>
      <c r="J7" s="11"/>
      <c r="K7" s="11"/>
      <c r="L7" s="11"/>
    </row>
    <row r="8" spans="1:20" ht="30">
      <c r="A8" s="15" t="s">
        <v>63</v>
      </c>
      <c r="B8" s="15" t="s">
        <v>0</v>
      </c>
      <c r="C8" s="15" t="s">
        <v>1</v>
      </c>
      <c r="D8" s="15" t="s">
        <v>41</v>
      </c>
      <c r="E8" s="15" t="s">
        <v>2</v>
      </c>
      <c r="F8" s="15" t="s">
        <v>3</v>
      </c>
      <c r="G8" s="15" t="s">
        <v>25</v>
      </c>
      <c r="H8" s="15" t="s">
        <v>27</v>
      </c>
      <c r="I8" s="15" t="s">
        <v>28</v>
      </c>
      <c r="J8" s="15" t="s">
        <v>4</v>
      </c>
      <c r="K8" s="15" t="s">
        <v>6</v>
      </c>
      <c r="L8" s="15" t="s">
        <v>5</v>
      </c>
      <c r="M8" s="7"/>
      <c r="N8" s="7"/>
      <c r="O8" s="7"/>
      <c r="P8" s="7"/>
      <c r="Q8" s="7"/>
      <c r="R8" s="7"/>
      <c r="S8" s="7"/>
      <c r="T8" s="7"/>
    </row>
    <row r="9" spans="1:20">
      <c r="A9" s="14">
        <v>1</v>
      </c>
      <c r="B9" s="14">
        <v>2</v>
      </c>
      <c r="C9" s="14">
        <v>3</v>
      </c>
      <c r="D9" s="14">
        <v>4</v>
      </c>
      <c r="E9" s="14">
        <v>5</v>
      </c>
      <c r="F9" s="14">
        <v>6</v>
      </c>
      <c r="G9" s="14">
        <v>7</v>
      </c>
      <c r="H9" s="14">
        <v>8</v>
      </c>
      <c r="I9" s="14">
        <v>9</v>
      </c>
      <c r="J9" s="14">
        <v>10</v>
      </c>
      <c r="K9" s="14">
        <v>11</v>
      </c>
      <c r="L9" s="14">
        <v>12</v>
      </c>
      <c r="M9" s="8"/>
      <c r="N9" s="8"/>
      <c r="O9" s="8"/>
      <c r="P9" s="8"/>
      <c r="Q9" s="8"/>
      <c r="R9" s="8"/>
      <c r="S9" s="8"/>
      <c r="T9" s="8"/>
    </row>
    <row r="10" spans="1:20">
      <c r="A10" s="14" t="s">
        <v>42</v>
      </c>
      <c r="B10" s="19" t="s">
        <v>43</v>
      </c>
      <c r="C10" s="1"/>
      <c r="D10" s="1"/>
      <c r="E10" s="1"/>
      <c r="F10" s="1"/>
      <c r="G10" s="1"/>
      <c r="H10" s="1"/>
      <c r="I10" s="1"/>
      <c r="J10" s="1"/>
      <c r="K10" s="1"/>
      <c r="L10" s="1"/>
      <c r="M10" s="8"/>
      <c r="N10" s="8"/>
      <c r="O10" s="8"/>
      <c r="P10" s="8"/>
      <c r="Q10" s="8"/>
      <c r="R10" s="8"/>
      <c r="S10" s="8"/>
      <c r="T10" s="8"/>
    </row>
    <row r="11" spans="1:20">
      <c r="A11" s="14" t="s">
        <v>44</v>
      </c>
      <c r="B11" s="18" t="s">
        <v>7</v>
      </c>
      <c r="C11" s="16"/>
      <c r="D11" s="2"/>
      <c r="E11" s="2"/>
      <c r="F11" s="2"/>
      <c r="G11" s="2"/>
      <c r="H11" s="2"/>
      <c r="I11" s="2"/>
      <c r="J11" s="2"/>
      <c r="K11" s="2"/>
      <c r="L11" s="2"/>
    </row>
    <row r="12" spans="1:20">
      <c r="A12" s="16"/>
      <c r="B12" s="16" t="s">
        <v>8</v>
      </c>
      <c r="C12" s="16" t="s">
        <v>77</v>
      </c>
      <c r="D12" s="2"/>
      <c r="E12" s="2"/>
      <c r="F12" s="2"/>
      <c r="G12" s="2"/>
      <c r="H12" s="2"/>
      <c r="I12" s="2"/>
      <c r="J12" s="20">
        <v>1</v>
      </c>
      <c r="K12" s="20">
        <v>4000</v>
      </c>
      <c r="L12" s="34">
        <f>12*4000</f>
        <v>48000</v>
      </c>
    </row>
    <row r="13" spans="1:20">
      <c r="A13" s="163" t="s">
        <v>46</v>
      </c>
      <c r="B13" s="163"/>
      <c r="C13" s="163"/>
      <c r="D13" s="163"/>
      <c r="E13" s="163"/>
      <c r="F13" s="163"/>
      <c r="G13" s="163"/>
      <c r="H13" s="163"/>
      <c r="I13" s="163"/>
      <c r="J13" s="163"/>
      <c r="K13" s="163"/>
      <c r="L13" s="35">
        <f>L12</f>
        <v>48000</v>
      </c>
    </row>
    <row r="14" spans="1:20">
      <c r="A14" s="14" t="s">
        <v>45</v>
      </c>
      <c r="B14" s="15" t="s">
        <v>22</v>
      </c>
      <c r="C14" s="16"/>
      <c r="D14" s="2"/>
      <c r="E14" s="2"/>
      <c r="F14" s="2"/>
      <c r="G14" s="2"/>
      <c r="H14" s="2"/>
      <c r="I14" s="2"/>
      <c r="J14" s="2"/>
      <c r="K14" s="2"/>
      <c r="L14" s="41"/>
    </row>
    <row r="15" spans="1:20" ht="42" customHeight="1">
      <c r="A15" s="14"/>
      <c r="B15" s="17" t="s">
        <v>273</v>
      </c>
      <c r="C15" s="16" t="s">
        <v>23</v>
      </c>
      <c r="D15" s="2"/>
      <c r="E15" s="2"/>
      <c r="F15" s="2"/>
      <c r="G15" s="2"/>
      <c r="H15" s="2"/>
      <c r="I15" s="2"/>
      <c r="J15" s="16">
        <v>9.3249999999999993</v>
      </c>
      <c r="K15" s="16"/>
      <c r="L15" s="34"/>
    </row>
    <row r="16" spans="1:20">
      <c r="A16" s="14"/>
      <c r="B16" s="17" t="s">
        <v>24</v>
      </c>
      <c r="C16" s="16"/>
      <c r="D16" s="2"/>
      <c r="E16" s="2"/>
      <c r="F16" s="2"/>
      <c r="G16" s="2"/>
      <c r="H16" s="2"/>
      <c r="I16" s="2"/>
      <c r="J16" s="16">
        <v>10</v>
      </c>
      <c r="K16" s="16"/>
      <c r="L16" s="34"/>
    </row>
    <row r="17" spans="1:12" ht="27" customHeight="1">
      <c r="A17" s="14"/>
      <c r="B17" s="17" t="s">
        <v>271</v>
      </c>
      <c r="C17" s="16" t="s">
        <v>87</v>
      </c>
      <c r="D17" s="2"/>
      <c r="E17" s="2"/>
      <c r="F17" s="2"/>
      <c r="G17" s="2"/>
      <c r="H17" s="2"/>
      <c r="I17" s="2"/>
      <c r="J17" s="16">
        <f>J15*J16*365*1.11</f>
        <v>37780.237500000003</v>
      </c>
      <c r="K17" s="16">
        <v>9.7200000000000006</v>
      </c>
      <c r="L17" s="34">
        <f>J17*K17</f>
        <v>367223.90850000008</v>
      </c>
    </row>
    <row r="18" spans="1:12">
      <c r="A18" s="14"/>
      <c r="B18" s="17" t="s">
        <v>71</v>
      </c>
      <c r="C18" s="16"/>
      <c r="D18" s="2"/>
      <c r="E18" s="2"/>
      <c r="F18" s="2"/>
      <c r="G18" s="2"/>
      <c r="H18" s="2"/>
      <c r="I18" s="2"/>
      <c r="J18" s="16">
        <v>12</v>
      </c>
      <c r="K18" s="20">
        <v>630</v>
      </c>
      <c r="L18" s="34">
        <f>J18*K18</f>
        <v>7560</v>
      </c>
    </row>
    <row r="19" spans="1:12" ht="24.6" customHeight="1">
      <c r="A19" s="14"/>
      <c r="B19" s="17" t="s">
        <v>72</v>
      </c>
      <c r="C19" s="16"/>
      <c r="D19" s="2"/>
      <c r="E19" s="2"/>
      <c r="F19" s="2"/>
      <c r="G19" s="2"/>
      <c r="H19" s="2"/>
      <c r="I19" s="2"/>
      <c r="J19" s="16"/>
      <c r="K19" s="20"/>
      <c r="L19" s="34">
        <f>6%*L17</f>
        <v>22033.434510000003</v>
      </c>
    </row>
    <row r="20" spans="1:12">
      <c r="A20" s="163" t="s">
        <v>47</v>
      </c>
      <c r="B20" s="163"/>
      <c r="C20" s="163"/>
      <c r="D20" s="163"/>
      <c r="E20" s="163"/>
      <c r="F20" s="163"/>
      <c r="G20" s="163"/>
      <c r="H20" s="163"/>
      <c r="I20" s="163"/>
      <c r="J20" s="163"/>
      <c r="K20" s="163"/>
      <c r="L20" s="31">
        <f>SUM(L17:L19)</f>
        <v>396817.34301000007</v>
      </c>
    </row>
    <row r="21" spans="1:12">
      <c r="A21" s="167" t="s">
        <v>55</v>
      </c>
      <c r="B21" s="168"/>
      <c r="C21" s="168"/>
      <c r="D21" s="168"/>
      <c r="E21" s="168"/>
      <c r="F21" s="168"/>
      <c r="G21" s="168"/>
      <c r="H21" s="168"/>
      <c r="I21" s="168"/>
      <c r="J21" s="168"/>
      <c r="K21" s="169"/>
      <c r="L21" s="31">
        <f>L20+L13</f>
        <v>444817.34301000007</v>
      </c>
    </row>
    <row r="22" spans="1:12">
      <c r="A22" s="11" t="s">
        <v>51</v>
      </c>
      <c r="B22" s="11" t="s">
        <v>52</v>
      </c>
      <c r="C22" s="9"/>
      <c r="D22" s="9"/>
      <c r="E22" s="9"/>
      <c r="F22" s="9"/>
      <c r="G22" s="9"/>
      <c r="H22" s="9"/>
      <c r="I22" s="9"/>
      <c r="J22" s="9"/>
      <c r="K22" s="9"/>
      <c r="L22" s="42"/>
    </row>
    <row r="23" spans="1:12">
      <c r="A23" s="14" t="s">
        <v>44</v>
      </c>
      <c r="B23" s="18" t="s">
        <v>18</v>
      </c>
      <c r="C23" s="16"/>
      <c r="D23" s="16"/>
      <c r="E23" s="16"/>
      <c r="F23" s="16"/>
      <c r="G23" s="16"/>
      <c r="H23" s="16"/>
      <c r="I23" s="16"/>
      <c r="J23" s="16"/>
      <c r="K23" s="16"/>
      <c r="L23" s="34"/>
    </row>
    <row r="24" spans="1:12" ht="83.1" customHeight="1">
      <c r="A24" s="16"/>
      <c r="B24" s="17" t="s">
        <v>89</v>
      </c>
      <c r="C24" s="16" t="s">
        <v>19</v>
      </c>
      <c r="D24" s="16"/>
      <c r="E24" s="16"/>
      <c r="F24" s="16"/>
      <c r="G24" s="16"/>
      <c r="H24" s="16"/>
      <c r="I24" s="16"/>
      <c r="J24" s="37">
        <f>(350*5*81*(100/30)*(2/1000000)*365)</f>
        <v>344.92499999999995</v>
      </c>
      <c r="K24" s="20">
        <v>150</v>
      </c>
      <c r="L24" s="34">
        <f>J24*K24</f>
        <v>51738.749999999993</v>
      </c>
    </row>
    <row r="25" spans="1:12">
      <c r="A25" s="163" t="s">
        <v>46</v>
      </c>
      <c r="B25" s="163"/>
      <c r="C25" s="163"/>
      <c r="D25" s="163"/>
      <c r="E25" s="163"/>
      <c r="F25" s="163"/>
      <c r="G25" s="163"/>
      <c r="H25" s="163"/>
      <c r="I25" s="163"/>
      <c r="J25" s="163"/>
      <c r="K25" s="163"/>
      <c r="L25" s="31">
        <f>L24</f>
        <v>51738.749999999993</v>
      </c>
    </row>
    <row r="26" spans="1:12" ht="30">
      <c r="A26" s="14" t="s">
        <v>45</v>
      </c>
      <c r="B26" s="21" t="s">
        <v>20</v>
      </c>
      <c r="C26" s="16"/>
      <c r="D26" s="16"/>
      <c r="E26" s="16"/>
      <c r="F26" s="16"/>
      <c r="G26" s="16"/>
      <c r="H26" s="16"/>
      <c r="I26" s="16"/>
      <c r="J26" s="16">
        <v>0</v>
      </c>
      <c r="K26" s="20">
        <v>270000</v>
      </c>
      <c r="L26" s="34">
        <f>J26*K26</f>
        <v>0</v>
      </c>
    </row>
    <row r="27" spans="1:12">
      <c r="A27" s="163" t="s">
        <v>53</v>
      </c>
      <c r="B27" s="163"/>
      <c r="C27" s="163"/>
      <c r="D27" s="163"/>
      <c r="E27" s="163"/>
      <c r="F27" s="163"/>
      <c r="G27" s="163"/>
      <c r="H27" s="163"/>
      <c r="I27" s="163"/>
      <c r="J27" s="163"/>
      <c r="K27" s="163"/>
      <c r="L27" s="31">
        <f>L26</f>
        <v>0</v>
      </c>
    </row>
    <row r="28" spans="1:12" ht="52.35" customHeight="1">
      <c r="A28" s="14" t="s">
        <v>49</v>
      </c>
      <c r="B28" s="15" t="s">
        <v>21</v>
      </c>
      <c r="C28" s="16" t="s">
        <v>88</v>
      </c>
      <c r="D28" s="16"/>
      <c r="E28" s="16"/>
      <c r="F28" s="16"/>
      <c r="G28" s="16"/>
      <c r="H28" s="16"/>
      <c r="I28" s="16"/>
      <c r="J28" s="16">
        <v>1</v>
      </c>
      <c r="K28" s="20">
        <v>25000</v>
      </c>
      <c r="L28" s="34">
        <f>J28*K28</f>
        <v>25000</v>
      </c>
    </row>
    <row r="29" spans="1:12">
      <c r="A29" s="163" t="s">
        <v>48</v>
      </c>
      <c r="B29" s="163"/>
      <c r="C29" s="163"/>
      <c r="D29" s="163"/>
      <c r="E29" s="163"/>
      <c r="F29" s="163"/>
      <c r="G29" s="163"/>
      <c r="H29" s="163"/>
      <c r="I29" s="163"/>
      <c r="J29" s="163"/>
      <c r="K29" s="163"/>
      <c r="L29" s="31">
        <f>L28</f>
        <v>25000</v>
      </c>
    </row>
    <row r="30" spans="1:12">
      <c r="A30" s="10" t="s">
        <v>50</v>
      </c>
      <c r="B30" s="4" t="s">
        <v>10</v>
      </c>
      <c r="C30" s="2"/>
      <c r="D30" s="2"/>
      <c r="E30" s="2"/>
      <c r="F30" s="2"/>
      <c r="G30" s="2"/>
      <c r="H30" s="2"/>
      <c r="I30" s="9"/>
      <c r="J30" s="6"/>
      <c r="K30" s="6"/>
      <c r="L30" s="40"/>
    </row>
    <row r="31" spans="1:12" ht="18">
      <c r="A31" s="5"/>
      <c r="B31" s="4" t="s">
        <v>34</v>
      </c>
      <c r="C31" s="2"/>
      <c r="D31" s="2"/>
      <c r="E31" s="2"/>
      <c r="F31" s="2"/>
      <c r="G31" s="2"/>
      <c r="H31" s="9"/>
      <c r="I31" s="9" t="s">
        <v>30</v>
      </c>
      <c r="J31" s="6">
        <v>15.5</v>
      </c>
      <c r="K31" s="6"/>
      <c r="L31" s="40"/>
    </row>
    <row r="32" spans="1:12">
      <c r="A32" s="2"/>
      <c r="B32" s="16" t="s">
        <v>11</v>
      </c>
      <c r="C32" s="16" t="s">
        <v>88</v>
      </c>
      <c r="D32" s="23">
        <v>527000</v>
      </c>
      <c r="E32" s="20">
        <v>0</v>
      </c>
      <c r="F32" s="20">
        <f>D32+E32</f>
        <v>527000</v>
      </c>
      <c r="G32" s="24">
        <v>0.01</v>
      </c>
      <c r="H32" s="20">
        <v>2</v>
      </c>
      <c r="I32" s="20">
        <f>F32*G32</f>
        <v>5270</v>
      </c>
      <c r="J32" s="20">
        <f>(1+(H32/100))^$J$31*I32</f>
        <v>7163.3022707356795</v>
      </c>
      <c r="K32" s="20"/>
      <c r="L32" s="34">
        <f>J32</f>
        <v>7163.3022707356795</v>
      </c>
    </row>
    <row r="33" spans="1:12">
      <c r="A33" s="2"/>
      <c r="B33" s="16" t="s">
        <v>29</v>
      </c>
      <c r="C33" s="16"/>
      <c r="D33" s="23"/>
      <c r="E33" s="20"/>
      <c r="F33" s="20"/>
      <c r="G33" s="24"/>
      <c r="H33" s="20"/>
      <c r="I33" s="20"/>
      <c r="J33" s="20"/>
      <c r="K33" s="20"/>
      <c r="L33" s="34"/>
    </row>
    <row r="34" spans="1:12">
      <c r="A34" s="2"/>
      <c r="B34" s="16" t="s">
        <v>12</v>
      </c>
      <c r="C34" s="16" t="s">
        <v>88</v>
      </c>
      <c r="D34" s="23">
        <v>395000</v>
      </c>
      <c r="E34" s="20">
        <v>0</v>
      </c>
      <c r="F34" s="20">
        <f t="shared" ref="F34:F39" si="0">D34+E34</f>
        <v>395000</v>
      </c>
      <c r="G34" s="24">
        <v>0.01</v>
      </c>
      <c r="H34" s="20">
        <v>2</v>
      </c>
      <c r="I34" s="20">
        <f t="shared" ref="I34:I35" si="1">F34*G34</f>
        <v>3950</v>
      </c>
      <c r="J34" s="20">
        <f t="shared" ref="J34:J41" si="2">(1+(H34/100))^$J$31*I34</f>
        <v>5369.0785520694371</v>
      </c>
      <c r="K34" s="20"/>
      <c r="L34" s="34">
        <f t="shared" ref="L34:L39" si="3">J34</f>
        <v>5369.0785520694371</v>
      </c>
    </row>
    <row r="35" spans="1:12">
      <c r="A35" s="2"/>
      <c r="B35" s="16" t="s">
        <v>13</v>
      </c>
      <c r="C35" s="16" t="s">
        <v>88</v>
      </c>
      <c r="D35" s="23">
        <v>30000</v>
      </c>
      <c r="E35" s="20">
        <v>0</v>
      </c>
      <c r="F35" s="20">
        <f t="shared" si="0"/>
        <v>30000</v>
      </c>
      <c r="G35" s="24">
        <v>0.03</v>
      </c>
      <c r="H35" s="20">
        <v>3</v>
      </c>
      <c r="I35" s="20">
        <f t="shared" si="1"/>
        <v>900</v>
      </c>
      <c r="J35" s="20">
        <f t="shared" si="2"/>
        <v>1423.047813572522</v>
      </c>
      <c r="K35" s="20"/>
      <c r="L35" s="34">
        <f t="shared" si="3"/>
        <v>1423.047813572522</v>
      </c>
    </row>
    <row r="36" spans="1:12">
      <c r="A36" s="2"/>
      <c r="B36" s="16" t="s">
        <v>14</v>
      </c>
      <c r="C36" s="16" t="s">
        <v>88</v>
      </c>
      <c r="D36" s="23">
        <f>8400000+1524600</f>
        <v>9924600</v>
      </c>
      <c r="E36" s="20">
        <v>0</v>
      </c>
      <c r="F36" s="20">
        <f t="shared" si="0"/>
        <v>9924600</v>
      </c>
      <c r="G36" s="24">
        <v>2.5000000000000001E-3</v>
      </c>
      <c r="H36" s="20">
        <v>2</v>
      </c>
      <c r="I36" s="20">
        <f>F36*G36</f>
        <v>24811.5</v>
      </c>
      <c r="J36" s="20">
        <f t="shared" si="2"/>
        <v>33725.289239157173</v>
      </c>
      <c r="K36" s="20"/>
      <c r="L36" s="34">
        <f t="shared" si="3"/>
        <v>33725.289239157173</v>
      </c>
    </row>
    <row r="37" spans="1:12">
      <c r="A37" s="2"/>
      <c r="B37" s="16" t="s">
        <v>15</v>
      </c>
      <c r="C37" s="16" t="s">
        <v>88</v>
      </c>
      <c r="D37" s="23">
        <v>3100000</v>
      </c>
      <c r="E37" s="20">
        <v>0</v>
      </c>
      <c r="F37" s="20">
        <f t="shared" si="0"/>
        <v>3100000</v>
      </c>
      <c r="G37" s="24">
        <v>5.0000000000000001E-3</v>
      </c>
      <c r="H37" s="20">
        <v>1.5</v>
      </c>
      <c r="I37" s="20">
        <f t="shared" ref="I37:I39" si="4">F37*G37</f>
        <v>15500</v>
      </c>
      <c r="J37" s="20">
        <f t="shared" si="2"/>
        <v>19523.395537598499</v>
      </c>
      <c r="K37" s="20"/>
      <c r="L37" s="34">
        <f t="shared" si="3"/>
        <v>19523.395537598499</v>
      </c>
    </row>
    <row r="38" spans="1:12">
      <c r="A38" s="2"/>
      <c r="B38" s="16" t="s">
        <v>16</v>
      </c>
      <c r="C38" s="16" t="s">
        <v>88</v>
      </c>
      <c r="D38" s="23">
        <v>25000</v>
      </c>
      <c r="E38" s="20">
        <v>0</v>
      </c>
      <c r="F38" s="20">
        <f t="shared" si="0"/>
        <v>25000</v>
      </c>
      <c r="G38" s="24">
        <v>5.0000000000000001E-3</v>
      </c>
      <c r="H38" s="20">
        <v>2.5</v>
      </c>
      <c r="I38" s="20">
        <f t="shared" si="4"/>
        <v>125</v>
      </c>
      <c r="J38" s="20">
        <f t="shared" si="2"/>
        <v>183.28626723988822</v>
      </c>
      <c r="K38" s="20"/>
      <c r="L38" s="34">
        <f t="shared" si="3"/>
        <v>183.28626723988822</v>
      </c>
    </row>
    <row r="39" spans="1:12">
      <c r="A39" s="2"/>
      <c r="B39" s="16" t="s">
        <v>17</v>
      </c>
      <c r="C39" s="16" t="s">
        <v>88</v>
      </c>
      <c r="D39" s="23">
        <v>746550</v>
      </c>
      <c r="E39" s="20">
        <v>0</v>
      </c>
      <c r="F39" s="20">
        <f t="shared" si="0"/>
        <v>746550</v>
      </c>
      <c r="G39" s="24">
        <v>0.01</v>
      </c>
      <c r="H39" s="20">
        <v>5</v>
      </c>
      <c r="I39" s="20">
        <f t="shared" si="4"/>
        <v>7465.5</v>
      </c>
      <c r="J39" s="20">
        <f>(1+(H39/100))^7.5*I39</f>
        <v>10764.122779089323</v>
      </c>
      <c r="K39" s="20"/>
      <c r="L39" s="34">
        <f t="shared" si="3"/>
        <v>10764.122779089323</v>
      </c>
    </row>
    <row r="40" spans="1:12" ht="30">
      <c r="A40" s="2"/>
      <c r="B40" s="16"/>
      <c r="C40" s="16"/>
      <c r="D40" s="23"/>
      <c r="E40" s="20"/>
      <c r="F40" s="20"/>
      <c r="G40" s="24"/>
      <c r="H40" s="25" t="s">
        <v>32</v>
      </c>
      <c r="I40" s="26">
        <f>SUM(I32:I39)</f>
        <v>58022</v>
      </c>
      <c r="J40" s="26">
        <f t="shared" ref="J40:L40" si="5">SUM(J32:J39)</f>
        <v>78151.522459462518</v>
      </c>
      <c r="K40" s="26"/>
      <c r="L40" s="43">
        <f t="shared" si="5"/>
        <v>78151.522459462518</v>
      </c>
    </row>
    <row r="41" spans="1:12">
      <c r="A41" s="2"/>
      <c r="B41" s="16" t="s">
        <v>26</v>
      </c>
      <c r="C41" s="16" t="s">
        <v>88</v>
      </c>
      <c r="D41" s="23">
        <v>3526000</v>
      </c>
      <c r="E41" s="20">
        <v>0</v>
      </c>
      <c r="F41" s="20">
        <f t="shared" ref="F41" si="6">D41+E41</f>
        <v>3526000</v>
      </c>
      <c r="G41" s="24">
        <v>2.5000000000000001E-2</v>
      </c>
      <c r="H41" s="20">
        <v>5</v>
      </c>
      <c r="I41" s="20">
        <f t="shared" ref="I41" si="7">F41*G41</f>
        <v>88150</v>
      </c>
      <c r="J41" s="20">
        <f t="shared" si="2"/>
        <v>187783.07748397591</v>
      </c>
      <c r="K41" s="20"/>
      <c r="L41" s="34">
        <f>J41</f>
        <v>187783.07748397591</v>
      </c>
    </row>
    <row r="42" spans="1:12" ht="45">
      <c r="A42" s="2"/>
      <c r="B42" s="2"/>
      <c r="C42" s="2"/>
      <c r="D42" s="23"/>
      <c r="E42" s="20"/>
      <c r="F42" s="20"/>
      <c r="G42" s="24"/>
      <c r="H42" s="25" t="s">
        <v>33</v>
      </c>
      <c r="I42" s="26">
        <f>SUM(I41)</f>
        <v>88150</v>
      </c>
      <c r="J42" s="26">
        <f t="shared" ref="J42" si="8">SUM(J41)</f>
        <v>187783.07748397591</v>
      </c>
      <c r="K42" s="26"/>
      <c r="L42" s="43">
        <f>L41</f>
        <v>187783.07748397591</v>
      </c>
    </row>
    <row r="43" spans="1:12">
      <c r="A43" s="3"/>
      <c r="B43" s="3"/>
      <c r="C43" s="3"/>
      <c r="D43" s="26">
        <f>SUM(D32:D41)</f>
        <v>18274150</v>
      </c>
      <c r="E43" s="27"/>
      <c r="F43" s="26">
        <f>SUM(F32:F41)</f>
        <v>18274150</v>
      </c>
      <c r="G43" s="27"/>
      <c r="H43" s="18" t="s">
        <v>31</v>
      </c>
      <c r="I43" s="26">
        <f>I40+I42</f>
        <v>146172</v>
      </c>
      <c r="J43" s="26">
        <f t="shared" ref="J43" si="9">J40+J42</f>
        <v>265934.59994343843</v>
      </c>
      <c r="K43" s="26"/>
      <c r="L43" s="43">
        <f>L42+L40</f>
        <v>265934.59994343843</v>
      </c>
    </row>
    <row r="44" spans="1:12">
      <c r="A44" s="163" t="s">
        <v>54</v>
      </c>
      <c r="B44" s="163"/>
      <c r="C44" s="163"/>
      <c r="D44" s="163"/>
      <c r="E44" s="163"/>
      <c r="F44" s="163"/>
      <c r="G44" s="163"/>
      <c r="H44" s="163"/>
      <c r="I44" s="163"/>
      <c r="J44" s="163"/>
      <c r="K44" s="163"/>
      <c r="L44" s="40">
        <f>L43</f>
        <v>265934.59994343843</v>
      </c>
    </row>
    <row r="45" spans="1:12">
      <c r="A45" s="167" t="s">
        <v>268</v>
      </c>
      <c r="B45" s="168"/>
      <c r="C45" s="168"/>
      <c r="D45" s="168"/>
      <c r="E45" s="168"/>
      <c r="F45" s="168"/>
      <c r="G45" s="168"/>
      <c r="H45" s="168"/>
      <c r="I45" s="168"/>
      <c r="J45" s="168"/>
      <c r="K45" s="169"/>
      <c r="L45" s="31">
        <f>+L44+L29+L27+L25</f>
        <v>342673.34994343843</v>
      </c>
    </row>
    <row r="46" spans="1:12">
      <c r="A46" s="11"/>
      <c r="B46" s="170" t="s">
        <v>256</v>
      </c>
      <c r="C46" s="171"/>
      <c r="D46" s="171"/>
      <c r="E46" s="171"/>
      <c r="F46" s="171"/>
      <c r="G46" s="171"/>
      <c r="H46" s="171"/>
      <c r="I46" s="171"/>
      <c r="J46" s="171"/>
      <c r="K46" s="171"/>
      <c r="L46" s="34">
        <f>2*350</f>
        <v>700</v>
      </c>
    </row>
    <row r="47" spans="1:12">
      <c r="A47" s="11"/>
      <c r="B47" s="168" t="s">
        <v>269</v>
      </c>
      <c r="C47" s="168"/>
      <c r="D47" s="168"/>
      <c r="E47" s="168"/>
      <c r="F47" s="168"/>
      <c r="G47" s="168"/>
      <c r="H47" s="168"/>
      <c r="I47" s="168"/>
      <c r="J47" s="168"/>
      <c r="K47" s="169"/>
      <c r="L47" s="35">
        <f>L45+L46</f>
        <v>343373.34994343843</v>
      </c>
    </row>
    <row r="48" spans="1:12">
      <c r="A48" s="11"/>
      <c r="B48" s="168" t="s">
        <v>257</v>
      </c>
      <c r="C48" s="168"/>
      <c r="D48" s="168"/>
      <c r="E48" s="168"/>
      <c r="F48" s="168"/>
      <c r="G48" s="168"/>
      <c r="H48" s="168"/>
      <c r="I48" s="168"/>
      <c r="J48" s="168"/>
      <c r="K48" s="169"/>
      <c r="L48" s="31">
        <f>2.92%*2.5*L47</f>
        <v>25066.254545871005</v>
      </c>
    </row>
    <row r="49" spans="1:12">
      <c r="A49" s="11"/>
      <c r="B49" s="168" t="s">
        <v>258</v>
      </c>
      <c r="C49" s="168"/>
      <c r="D49" s="168"/>
      <c r="E49" s="168"/>
      <c r="F49" s="168"/>
      <c r="G49" s="168"/>
      <c r="H49" s="168"/>
      <c r="I49" s="168"/>
      <c r="J49" s="168"/>
      <c r="K49" s="169"/>
      <c r="L49" s="31">
        <f>L47+L48</f>
        <v>368439.60448930942</v>
      </c>
    </row>
    <row r="50" spans="1:12">
      <c r="A50" s="11"/>
      <c r="B50" s="167" t="s">
        <v>259</v>
      </c>
      <c r="C50" s="168"/>
      <c r="D50" s="168"/>
      <c r="E50" s="168"/>
      <c r="F50" s="168"/>
      <c r="G50" s="168"/>
      <c r="H50" s="168"/>
      <c r="I50" s="168"/>
      <c r="J50" s="168"/>
      <c r="K50" s="169"/>
      <c r="L50" s="31">
        <f>L49+L21</f>
        <v>813256.94749930943</v>
      </c>
    </row>
    <row r="51" spans="1:12" ht="18.75">
      <c r="A51" s="79" t="s">
        <v>56</v>
      </c>
      <c r="B51" s="170" t="s">
        <v>260</v>
      </c>
      <c r="C51" s="171"/>
      <c r="D51" s="171"/>
      <c r="E51" s="171"/>
      <c r="F51" s="171"/>
      <c r="G51" s="171"/>
      <c r="H51" s="171"/>
      <c r="I51" s="171"/>
      <c r="J51" s="171"/>
      <c r="K51" s="171"/>
      <c r="L51" s="31">
        <f>0.1*L50</f>
        <v>81325.694749930946</v>
      </c>
    </row>
    <row r="52" spans="1:12" ht="18.75">
      <c r="A52" s="79" t="s">
        <v>57</v>
      </c>
      <c r="B52" s="170" t="s">
        <v>261</v>
      </c>
      <c r="C52" s="171"/>
      <c r="D52" s="171"/>
      <c r="E52" s="171"/>
      <c r="F52" s="171"/>
      <c r="G52" s="171"/>
      <c r="H52" s="171"/>
      <c r="I52" s="171"/>
      <c r="J52" s="171"/>
      <c r="K52" s="171"/>
      <c r="L52" s="31">
        <f>0.18*L50</f>
        <v>146386.25054987569</v>
      </c>
    </row>
    <row r="53" spans="1:12" ht="18.75">
      <c r="A53" s="79" t="s">
        <v>58</v>
      </c>
      <c r="B53" s="170" t="s">
        <v>262</v>
      </c>
      <c r="C53" s="171"/>
      <c r="D53" s="171"/>
      <c r="E53" s="171"/>
      <c r="F53" s="171"/>
      <c r="G53" s="171"/>
      <c r="H53" s="171"/>
      <c r="I53" s="171"/>
      <c r="J53" s="171"/>
      <c r="K53" s="171"/>
      <c r="L53" s="31">
        <f>0.01*(L49+L13)</f>
        <v>4164.3960448930939</v>
      </c>
    </row>
    <row r="54" spans="1:12" ht="18.75">
      <c r="A54" s="79" t="s">
        <v>59</v>
      </c>
      <c r="B54" s="178" t="s">
        <v>263</v>
      </c>
      <c r="C54" s="178"/>
      <c r="D54" s="178"/>
      <c r="E54" s="178"/>
      <c r="F54" s="178"/>
      <c r="G54" s="178"/>
      <c r="H54" s="178"/>
      <c r="I54" s="178"/>
      <c r="J54" s="178"/>
      <c r="K54" s="178"/>
      <c r="L54" s="34">
        <f>0.05*L49</f>
        <v>18421.980224465471</v>
      </c>
    </row>
    <row r="55" spans="1:12" ht="18.75">
      <c r="A55" s="79" t="s">
        <v>60</v>
      </c>
      <c r="B55" s="172" t="s">
        <v>264</v>
      </c>
      <c r="C55" s="172"/>
      <c r="D55" s="172"/>
      <c r="E55" s="172"/>
      <c r="F55" s="172"/>
      <c r="G55" s="172"/>
      <c r="H55" s="172"/>
      <c r="I55" s="172"/>
      <c r="J55" s="172"/>
      <c r="K55" s="172"/>
      <c r="L55" s="34">
        <f>L51+L52+L53+L54</f>
        <v>250298.32156916521</v>
      </c>
    </row>
    <row r="56" spans="1:12" ht="18.75">
      <c r="A56" s="79" t="s">
        <v>61</v>
      </c>
      <c r="B56" s="172" t="s">
        <v>265</v>
      </c>
      <c r="C56" s="172"/>
      <c r="D56" s="172"/>
      <c r="E56" s="172"/>
      <c r="F56" s="172"/>
      <c r="G56" s="172"/>
      <c r="H56" s="172"/>
      <c r="I56" s="172"/>
      <c r="J56" s="172"/>
      <c r="K56" s="172"/>
      <c r="L56" s="34">
        <f>L55+L50</f>
        <v>1063555.2690684746</v>
      </c>
    </row>
    <row r="57" spans="1:12" ht="18.75">
      <c r="A57" s="79"/>
      <c r="B57" s="170" t="s">
        <v>274</v>
      </c>
      <c r="C57" s="171"/>
      <c r="D57" s="171"/>
      <c r="E57" s="171"/>
      <c r="F57" s="171"/>
      <c r="G57" s="171"/>
      <c r="H57" s="171"/>
      <c r="I57" s="171"/>
      <c r="J57" s="171"/>
      <c r="K57" s="171"/>
      <c r="L57" s="34">
        <f>0.01*L56</f>
        <v>10635.552690684746</v>
      </c>
    </row>
    <row r="58" spans="1:12" ht="18.75">
      <c r="A58" s="79" t="s">
        <v>62</v>
      </c>
      <c r="B58" s="172" t="s">
        <v>266</v>
      </c>
      <c r="C58" s="172"/>
      <c r="D58" s="172"/>
      <c r="E58" s="172"/>
      <c r="F58" s="172"/>
      <c r="G58" s="172"/>
      <c r="H58" s="172"/>
      <c r="I58" s="172"/>
      <c r="J58" s="172"/>
      <c r="K58" s="172"/>
      <c r="L58" s="35">
        <f>L57+L56</f>
        <v>1074190.8217591594</v>
      </c>
    </row>
    <row r="59" spans="1:12" ht="18.75">
      <c r="A59" s="79" t="s">
        <v>270</v>
      </c>
      <c r="B59" s="172" t="s">
        <v>267</v>
      </c>
      <c r="C59" s="172"/>
      <c r="D59" s="172"/>
      <c r="E59" s="172"/>
      <c r="F59" s="172"/>
      <c r="G59" s="172"/>
      <c r="H59" s="172"/>
      <c r="I59" s="172"/>
      <c r="J59" s="172"/>
      <c r="K59" s="172"/>
      <c r="L59" s="35">
        <f>L58*5</f>
        <v>5370954.1087957975</v>
      </c>
    </row>
    <row r="60" spans="1:12">
      <c r="A60" s="2"/>
      <c r="B60" s="172" t="s">
        <v>64</v>
      </c>
      <c r="C60" s="172"/>
      <c r="D60" s="172"/>
      <c r="E60" s="172"/>
      <c r="F60" s="172"/>
      <c r="G60" s="172"/>
      <c r="H60" s="172"/>
      <c r="I60" s="172"/>
      <c r="J60" s="172"/>
      <c r="K60" s="172"/>
      <c r="L60" s="35">
        <f>ROUND(L59,-2)</f>
        <v>5371000</v>
      </c>
    </row>
  </sheetData>
  <mergeCells count="24">
    <mergeCell ref="B60:K60"/>
    <mergeCell ref="B55:K55"/>
    <mergeCell ref="B56:K56"/>
    <mergeCell ref="B57:K57"/>
    <mergeCell ref="B58:K58"/>
    <mergeCell ref="B59:K59"/>
    <mergeCell ref="B54:K54"/>
    <mergeCell ref="A29:K29"/>
    <mergeCell ref="A44:K44"/>
    <mergeCell ref="A45:K45"/>
    <mergeCell ref="B46:K46"/>
    <mergeCell ref="B47:K47"/>
    <mergeCell ref="B48:K48"/>
    <mergeCell ref="B49:K49"/>
    <mergeCell ref="B50:K50"/>
    <mergeCell ref="B51:K51"/>
    <mergeCell ref="B52:K52"/>
    <mergeCell ref="B53:K53"/>
    <mergeCell ref="A27:K27"/>
    <mergeCell ref="A1:L1"/>
    <mergeCell ref="A13:K13"/>
    <mergeCell ref="A20:K20"/>
    <mergeCell ref="A21:K21"/>
    <mergeCell ref="A25:K25"/>
  </mergeCells>
  <pageMargins left="0.7" right="0.7" top="0.75" bottom="0.75" header="0.3" footer="0.3"/>
  <pageSetup scale="50" orientation="portrait" r:id="rId1"/>
</worksheet>
</file>

<file path=xl/worksheets/sheet20.xml><?xml version="1.0" encoding="utf-8"?>
<worksheet xmlns="http://schemas.openxmlformats.org/spreadsheetml/2006/main" xmlns:r="http://schemas.openxmlformats.org/officeDocument/2006/relationships">
  <dimension ref="A1:T56"/>
  <sheetViews>
    <sheetView workbookViewId="0">
      <selection activeCell="N17" sqref="N17"/>
    </sheetView>
  </sheetViews>
  <sheetFormatPr defaultRowHeight="15"/>
  <cols>
    <col min="2" max="2" width="23.140625" customWidth="1"/>
    <col min="3" max="3" width="10.42578125" customWidth="1"/>
    <col min="4" max="4" width="17.42578125" customWidth="1"/>
    <col min="5" max="5" width="10" customWidth="1"/>
    <col min="6" max="6" width="21.5703125" customWidth="1"/>
    <col min="7" max="7" width="11.5703125" customWidth="1"/>
    <col min="8" max="8" width="16.42578125" customWidth="1"/>
    <col min="9" max="9" width="13.42578125" customWidth="1"/>
    <col min="10" max="10" width="13.5703125" customWidth="1"/>
    <col min="11" max="11" width="13.85546875" customWidth="1"/>
    <col min="12" max="12" width="14.85546875" customWidth="1"/>
  </cols>
  <sheetData>
    <row r="1" spans="1:20" ht="41.45" customHeight="1">
      <c r="A1" s="188" t="s">
        <v>283</v>
      </c>
      <c r="B1" s="189"/>
      <c r="C1" s="189"/>
      <c r="D1" s="189"/>
      <c r="E1" s="189"/>
      <c r="F1" s="189"/>
      <c r="G1" s="189"/>
      <c r="H1" s="189"/>
      <c r="I1" s="189"/>
      <c r="J1" s="189"/>
      <c r="K1" s="189"/>
      <c r="L1" s="190"/>
    </row>
    <row r="2" spans="1:20">
      <c r="A2" s="11">
        <v>1</v>
      </c>
      <c r="B2" s="11" t="s">
        <v>35</v>
      </c>
      <c r="C2" s="11"/>
      <c r="D2" s="11" t="s">
        <v>65</v>
      </c>
      <c r="E2" s="11"/>
      <c r="F2" s="11"/>
      <c r="G2" s="11"/>
      <c r="H2" s="11"/>
      <c r="I2" s="11"/>
      <c r="J2" s="11"/>
      <c r="K2" s="11"/>
      <c r="L2" s="11"/>
    </row>
    <row r="3" spans="1:20">
      <c r="A3" s="11">
        <v>2</v>
      </c>
      <c r="B3" s="11" t="s">
        <v>36</v>
      </c>
      <c r="C3" s="11"/>
      <c r="D3" s="11" t="s">
        <v>66</v>
      </c>
      <c r="E3" s="11"/>
      <c r="F3" s="11"/>
      <c r="G3" s="11"/>
      <c r="H3" s="11"/>
      <c r="I3" s="11"/>
      <c r="J3" s="11"/>
      <c r="K3" s="11"/>
      <c r="L3" s="11"/>
    </row>
    <row r="4" spans="1:20">
      <c r="A4" s="11">
        <v>3</v>
      </c>
      <c r="B4" s="11" t="s">
        <v>37</v>
      </c>
      <c r="C4" s="11"/>
      <c r="D4" s="11" t="s">
        <v>67</v>
      </c>
      <c r="E4" s="11"/>
      <c r="F4" s="11"/>
      <c r="G4" s="11"/>
      <c r="H4" s="11"/>
      <c r="I4" s="11"/>
      <c r="J4" s="11"/>
      <c r="K4" s="11"/>
      <c r="L4" s="11"/>
    </row>
    <row r="5" spans="1:20">
      <c r="A5" s="11">
        <v>4</v>
      </c>
      <c r="B5" s="11" t="s">
        <v>38</v>
      </c>
      <c r="C5" s="11"/>
      <c r="D5" s="11" t="s">
        <v>67</v>
      </c>
      <c r="E5" s="11"/>
      <c r="F5" s="11"/>
      <c r="G5" s="11"/>
      <c r="H5" s="11"/>
      <c r="I5" s="11"/>
      <c r="J5" s="11"/>
      <c r="K5" s="11"/>
      <c r="L5" s="11"/>
    </row>
    <row r="6" spans="1:20">
      <c r="A6" s="11">
        <v>5</v>
      </c>
      <c r="B6" s="11" t="s">
        <v>73</v>
      </c>
      <c r="C6" s="11"/>
      <c r="D6" s="11" t="s">
        <v>92</v>
      </c>
      <c r="E6" s="11"/>
      <c r="F6" s="11"/>
      <c r="G6" s="11"/>
      <c r="H6" s="11"/>
      <c r="I6" s="11"/>
      <c r="J6" s="11"/>
      <c r="K6" s="11"/>
      <c r="L6" s="11"/>
    </row>
    <row r="7" spans="1:20" ht="30">
      <c r="A7" s="11">
        <v>6</v>
      </c>
      <c r="B7" s="28" t="s">
        <v>40</v>
      </c>
      <c r="C7" s="11"/>
      <c r="D7" s="14">
        <v>2020</v>
      </c>
      <c r="E7" s="11"/>
      <c r="F7" s="11"/>
      <c r="G7" s="11"/>
      <c r="H7" s="11"/>
      <c r="I7" s="11"/>
      <c r="J7" s="11"/>
      <c r="K7" s="11"/>
      <c r="L7" s="11"/>
    </row>
    <row r="8" spans="1:20" ht="30">
      <c r="A8" s="15" t="s">
        <v>63</v>
      </c>
      <c r="B8" s="15" t="s">
        <v>0</v>
      </c>
      <c r="C8" s="15" t="s">
        <v>1</v>
      </c>
      <c r="D8" s="15" t="s">
        <v>74</v>
      </c>
      <c r="E8" s="15" t="s">
        <v>75</v>
      </c>
      <c r="F8" s="15" t="s">
        <v>3</v>
      </c>
      <c r="G8" s="15" t="s">
        <v>25</v>
      </c>
      <c r="H8" s="15" t="s">
        <v>27</v>
      </c>
      <c r="I8" s="15" t="s">
        <v>28</v>
      </c>
      <c r="J8" s="15" t="s">
        <v>4</v>
      </c>
      <c r="K8" s="15" t="s">
        <v>6</v>
      </c>
      <c r="L8" s="15" t="s">
        <v>5</v>
      </c>
      <c r="M8" s="7"/>
      <c r="N8" s="7"/>
      <c r="O8" s="7"/>
      <c r="P8" s="7"/>
      <c r="Q8" s="7"/>
      <c r="R8" s="7"/>
      <c r="S8" s="7"/>
      <c r="T8" s="7"/>
    </row>
    <row r="9" spans="1:20">
      <c r="A9" s="1">
        <v>1</v>
      </c>
      <c r="B9" s="1">
        <v>2</v>
      </c>
      <c r="C9" s="1">
        <v>3</v>
      </c>
      <c r="D9" s="1">
        <v>4</v>
      </c>
      <c r="E9" s="1">
        <v>5</v>
      </c>
      <c r="F9" s="1">
        <v>6</v>
      </c>
      <c r="G9" s="1">
        <v>7</v>
      </c>
      <c r="H9" s="1">
        <v>8</v>
      </c>
      <c r="I9" s="1">
        <v>9</v>
      </c>
      <c r="J9" s="1">
        <v>10</v>
      </c>
      <c r="K9" s="1">
        <v>11</v>
      </c>
      <c r="L9" s="1">
        <v>12</v>
      </c>
      <c r="M9" s="8"/>
      <c r="N9" s="8"/>
      <c r="O9" s="8"/>
      <c r="P9" s="8"/>
      <c r="Q9" s="8"/>
      <c r="R9" s="8"/>
      <c r="S9" s="8"/>
      <c r="T9" s="8"/>
    </row>
    <row r="10" spans="1:20">
      <c r="A10" s="11" t="s">
        <v>42</v>
      </c>
      <c r="B10" s="19" t="s">
        <v>76</v>
      </c>
      <c r="C10" s="1"/>
      <c r="D10" s="1"/>
      <c r="E10" s="1"/>
      <c r="F10" s="1"/>
      <c r="G10" s="1"/>
      <c r="H10" s="1"/>
      <c r="I10" s="1"/>
      <c r="J10" s="1"/>
      <c r="K10" s="1"/>
      <c r="L10" s="1"/>
      <c r="M10" s="8"/>
      <c r="N10" s="8"/>
      <c r="O10" s="8"/>
      <c r="P10" s="8"/>
      <c r="Q10" s="8"/>
      <c r="R10" s="8"/>
      <c r="S10" s="8"/>
      <c r="T10" s="8"/>
    </row>
    <row r="11" spans="1:20">
      <c r="A11" s="10" t="s">
        <v>44</v>
      </c>
      <c r="B11" s="4" t="s">
        <v>7</v>
      </c>
      <c r="C11" s="2"/>
      <c r="D11" s="2"/>
      <c r="E11" s="2"/>
      <c r="F11" s="2"/>
      <c r="G11" s="2"/>
      <c r="H11" s="2"/>
      <c r="I11" s="2"/>
      <c r="J11" s="2"/>
      <c r="K11" s="2"/>
      <c r="L11" s="2"/>
    </row>
    <row r="12" spans="1:20">
      <c r="A12" s="2"/>
      <c r="B12" s="2" t="s">
        <v>8</v>
      </c>
      <c r="C12" s="2" t="s">
        <v>77</v>
      </c>
      <c r="D12" s="2"/>
      <c r="E12" s="2"/>
      <c r="F12" s="2"/>
      <c r="G12" s="2"/>
      <c r="H12" s="2"/>
      <c r="I12" s="2"/>
      <c r="J12" s="29">
        <v>1</v>
      </c>
      <c r="K12" s="29">
        <v>4000</v>
      </c>
      <c r="L12" s="30">
        <f>12*4000</f>
        <v>48000</v>
      </c>
    </row>
    <row r="13" spans="1:20">
      <c r="A13" s="163" t="s">
        <v>46</v>
      </c>
      <c r="B13" s="163"/>
      <c r="C13" s="163"/>
      <c r="D13" s="163"/>
      <c r="E13" s="163"/>
      <c r="F13" s="163"/>
      <c r="G13" s="163"/>
      <c r="H13" s="163"/>
      <c r="I13" s="163"/>
      <c r="J13" s="163"/>
      <c r="K13" s="163"/>
      <c r="L13" s="31">
        <f>L12</f>
        <v>48000</v>
      </c>
    </row>
    <row r="14" spans="1:20">
      <c r="A14" s="10" t="s">
        <v>45</v>
      </c>
      <c r="B14" s="32" t="s">
        <v>22</v>
      </c>
      <c r="C14" s="2"/>
      <c r="D14" s="2"/>
      <c r="E14" s="2"/>
      <c r="F14" s="2"/>
      <c r="G14" s="2"/>
      <c r="H14" s="2"/>
      <c r="I14" s="2"/>
      <c r="J14" s="16"/>
      <c r="K14" s="16"/>
      <c r="L14" s="16"/>
    </row>
    <row r="15" spans="1:20" ht="45">
      <c r="A15" s="5"/>
      <c r="B15" s="33" t="s">
        <v>78</v>
      </c>
      <c r="C15" s="16" t="s">
        <v>23</v>
      </c>
      <c r="D15" s="2"/>
      <c r="E15" s="2"/>
      <c r="F15" s="2"/>
      <c r="G15" s="2"/>
      <c r="H15" s="2"/>
      <c r="I15" s="2"/>
      <c r="J15" s="20">
        <f>0.746*3</f>
        <v>2.238</v>
      </c>
      <c r="K15" s="16"/>
      <c r="L15" s="16"/>
    </row>
    <row r="16" spans="1:20">
      <c r="A16" s="5"/>
      <c r="B16" s="33" t="s">
        <v>24</v>
      </c>
      <c r="C16" s="2"/>
      <c r="D16" s="2"/>
      <c r="E16" s="2"/>
      <c r="F16" s="2"/>
      <c r="G16" s="2"/>
      <c r="H16" s="2"/>
      <c r="I16" s="2"/>
      <c r="J16" s="16">
        <v>10</v>
      </c>
      <c r="K16" s="16"/>
      <c r="L16" s="16"/>
    </row>
    <row r="17" spans="1:12" ht="60">
      <c r="A17" s="5"/>
      <c r="B17" s="33" t="s">
        <v>246</v>
      </c>
      <c r="C17" s="16" t="s">
        <v>87</v>
      </c>
      <c r="D17" s="2"/>
      <c r="E17" s="2"/>
      <c r="F17" s="2"/>
      <c r="G17" s="2"/>
      <c r="H17" s="2"/>
      <c r="I17" s="2"/>
      <c r="J17" s="16">
        <f>J15*365*10*1.11</f>
        <v>9067.2570000000014</v>
      </c>
      <c r="K17" s="20">
        <v>2.6</v>
      </c>
      <c r="L17" s="34">
        <f>J17*K17</f>
        <v>23574.868200000004</v>
      </c>
    </row>
    <row r="18" spans="1:12">
      <c r="A18" s="5"/>
      <c r="B18" s="33" t="s">
        <v>71</v>
      </c>
      <c r="C18" s="2"/>
      <c r="D18" s="2"/>
      <c r="E18" s="2"/>
      <c r="F18" s="2"/>
      <c r="G18" s="2"/>
      <c r="H18" s="2"/>
      <c r="I18" s="2"/>
      <c r="J18" s="16">
        <v>12</v>
      </c>
      <c r="K18" s="20">
        <v>100</v>
      </c>
      <c r="L18" s="34">
        <f>J18*K18*3</f>
        <v>3600</v>
      </c>
    </row>
    <row r="19" spans="1:12" ht="30">
      <c r="A19" s="5"/>
      <c r="B19" s="33" t="s">
        <v>79</v>
      </c>
      <c r="C19" s="2"/>
      <c r="D19" s="2"/>
      <c r="E19" s="2"/>
      <c r="F19" s="2"/>
      <c r="G19" s="2"/>
      <c r="H19" s="2"/>
      <c r="I19" s="2"/>
      <c r="J19" s="16"/>
      <c r="K19" s="20"/>
      <c r="L19" s="34">
        <f>6%*L17</f>
        <v>1414.4920920000002</v>
      </c>
    </row>
    <row r="20" spans="1:12">
      <c r="A20" s="163" t="s">
        <v>47</v>
      </c>
      <c r="B20" s="163"/>
      <c r="C20" s="163"/>
      <c r="D20" s="163"/>
      <c r="E20" s="163"/>
      <c r="F20" s="163"/>
      <c r="G20" s="163"/>
      <c r="H20" s="163"/>
      <c r="I20" s="163"/>
      <c r="J20" s="163"/>
      <c r="K20" s="163"/>
      <c r="L20" s="35">
        <f>SUM(L17:L19)</f>
        <v>28589.360292000005</v>
      </c>
    </row>
    <row r="21" spans="1:12">
      <c r="A21" s="22"/>
      <c r="B21" s="163" t="s">
        <v>80</v>
      </c>
      <c r="C21" s="163"/>
      <c r="D21" s="163"/>
      <c r="E21" s="163"/>
      <c r="F21" s="163"/>
      <c r="G21" s="163"/>
      <c r="H21" s="163"/>
      <c r="I21" s="163"/>
      <c r="J21" s="36">
        <v>1</v>
      </c>
      <c r="K21" s="36">
        <f>L20</f>
        <v>28589.360292000005</v>
      </c>
      <c r="L21" s="35">
        <f>J21*K21</f>
        <v>28589.360292000005</v>
      </c>
    </row>
    <row r="22" spans="1:12">
      <c r="A22" s="167" t="s">
        <v>55</v>
      </c>
      <c r="B22" s="168"/>
      <c r="C22" s="168"/>
      <c r="D22" s="168"/>
      <c r="E22" s="168"/>
      <c r="F22" s="168"/>
      <c r="G22" s="168"/>
      <c r="H22" s="168"/>
      <c r="I22" s="168"/>
      <c r="J22" s="168"/>
      <c r="K22" s="169"/>
      <c r="L22" s="35">
        <f>L21+L13</f>
        <v>76589.360291999998</v>
      </c>
    </row>
    <row r="23" spans="1:12">
      <c r="A23" s="11" t="s">
        <v>51</v>
      </c>
      <c r="B23" s="11" t="s">
        <v>81</v>
      </c>
      <c r="C23" s="9"/>
      <c r="D23" s="9"/>
      <c r="E23" s="9"/>
      <c r="F23" s="9"/>
      <c r="G23" s="9"/>
      <c r="H23" s="9"/>
      <c r="I23" s="9"/>
      <c r="J23" s="9"/>
      <c r="K23" s="9"/>
      <c r="L23" s="5"/>
    </row>
    <row r="24" spans="1:12">
      <c r="A24" s="14" t="s">
        <v>44</v>
      </c>
      <c r="B24" s="6" t="s">
        <v>18</v>
      </c>
      <c r="C24" s="2"/>
      <c r="D24" s="2"/>
      <c r="E24" s="2"/>
      <c r="F24" s="2"/>
      <c r="G24" s="2"/>
      <c r="H24" s="2"/>
      <c r="I24" s="2"/>
      <c r="J24" s="2"/>
      <c r="K24" s="2"/>
      <c r="L24" s="2"/>
    </row>
    <row r="25" spans="1:12" ht="90">
      <c r="A25" s="2"/>
      <c r="B25" s="17" t="s">
        <v>82</v>
      </c>
      <c r="C25" s="16" t="s">
        <v>19</v>
      </c>
      <c r="D25" s="2"/>
      <c r="E25" s="2"/>
      <c r="F25" s="2"/>
      <c r="G25" s="2"/>
      <c r="H25" s="2"/>
      <c r="I25" s="2"/>
      <c r="J25" s="37">
        <f>(200*5*81*(100/30)*(2/1000000)*365)</f>
        <v>197.09999999999997</v>
      </c>
      <c r="K25" s="20">
        <v>150</v>
      </c>
      <c r="L25" s="34">
        <f>J25*K25</f>
        <v>29564.999999999996</v>
      </c>
    </row>
    <row r="26" spans="1:12">
      <c r="A26" s="163" t="s">
        <v>46</v>
      </c>
      <c r="B26" s="163"/>
      <c r="C26" s="163"/>
      <c r="D26" s="163"/>
      <c r="E26" s="163"/>
      <c r="F26" s="163"/>
      <c r="G26" s="163"/>
      <c r="H26" s="163"/>
      <c r="I26" s="163"/>
      <c r="J26" s="163"/>
      <c r="K26" s="163"/>
      <c r="L26" s="35">
        <f>L25</f>
        <v>29564.999999999996</v>
      </c>
    </row>
    <row r="27" spans="1:12" ht="60">
      <c r="A27" s="14" t="s">
        <v>45</v>
      </c>
      <c r="B27" s="28" t="s">
        <v>21</v>
      </c>
      <c r="C27" s="16" t="s">
        <v>88</v>
      </c>
      <c r="D27" s="2"/>
      <c r="E27" s="2"/>
      <c r="F27" s="2"/>
      <c r="G27" s="2"/>
      <c r="H27" s="2"/>
      <c r="I27" s="2"/>
      <c r="J27" s="16">
        <v>1</v>
      </c>
      <c r="K27" s="20">
        <v>5000</v>
      </c>
      <c r="L27" s="34">
        <f>J27*K27</f>
        <v>5000</v>
      </c>
    </row>
    <row r="28" spans="1:12">
      <c r="A28" s="163" t="s">
        <v>53</v>
      </c>
      <c r="B28" s="163"/>
      <c r="C28" s="163"/>
      <c r="D28" s="163"/>
      <c r="E28" s="163"/>
      <c r="F28" s="163"/>
      <c r="G28" s="163"/>
      <c r="H28" s="163"/>
      <c r="I28" s="163"/>
      <c r="J28" s="163"/>
      <c r="K28" s="163"/>
      <c r="L28" s="35">
        <f>L27</f>
        <v>5000</v>
      </c>
    </row>
    <row r="29" spans="1:12">
      <c r="A29" s="10" t="s">
        <v>49</v>
      </c>
      <c r="B29" s="4" t="s">
        <v>10</v>
      </c>
      <c r="C29" s="2"/>
      <c r="D29" s="2"/>
      <c r="E29" s="2"/>
      <c r="F29" s="2"/>
      <c r="G29" s="2"/>
      <c r="H29" s="2"/>
      <c r="I29" s="9"/>
      <c r="J29" s="6"/>
      <c r="K29" s="6"/>
      <c r="L29" s="6"/>
    </row>
    <row r="30" spans="1:12" ht="18">
      <c r="A30" s="5"/>
      <c r="B30" s="4" t="s">
        <v>34</v>
      </c>
      <c r="C30" s="2"/>
      <c r="D30" s="2"/>
      <c r="E30" s="2"/>
      <c r="F30" s="2"/>
      <c r="G30" s="2"/>
      <c r="H30" s="9"/>
      <c r="I30" s="9" t="s">
        <v>30</v>
      </c>
      <c r="J30" s="6">
        <v>7.5</v>
      </c>
      <c r="K30" s="6"/>
      <c r="L30" s="6"/>
    </row>
    <row r="31" spans="1:12">
      <c r="A31" s="2"/>
      <c r="B31" s="16" t="s">
        <v>83</v>
      </c>
      <c r="C31" s="16" t="s">
        <v>9</v>
      </c>
      <c r="D31" s="23">
        <v>13040</v>
      </c>
      <c r="E31" s="20">
        <v>0</v>
      </c>
      <c r="F31" s="20">
        <f>D31+E31</f>
        <v>13040</v>
      </c>
      <c r="G31" s="24">
        <v>0.01</v>
      </c>
      <c r="H31" s="20">
        <v>2</v>
      </c>
      <c r="I31" s="20">
        <f>F31*G31</f>
        <v>130.4</v>
      </c>
      <c r="J31" s="20">
        <f>(1+(H31/100))^$J$30*I31</f>
        <v>151.27908171256738</v>
      </c>
      <c r="K31" s="20"/>
      <c r="L31" s="34">
        <f>J31</f>
        <v>151.27908171256738</v>
      </c>
    </row>
    <row r="32" spans="1:12">
      <c r="A32" s="2"/>
      <c r="B32" s="16" t="s">
        <v>14</v>
      </c>
      <c r="C32" s="16" t="s">
        <v>9</v>
      </c>
      <c r="D32" s="23">
        <v>1211714</v>
      </c>
      <c r="E32" s="20">
        <v>0</v>
      </c>
      <c r="F32" s="20">
        <f t="shared" ref="F32:F35" si="0">D32+E32</f>
        <v>1211714</v>
      </c>
      <c r="G32" s="24">
        <v>2.5000000000000001E-3</v>
      </c>
      <c r="H32" s="20">
        <v>2</v>
      </c>
      <c r="I32" s="20">
        <f>F32*G32</f>
        <v>3029.2849999999999</v>
      </c>
      <c r="J32" s="20">
        <f>(1+(H32/100))^$J$30*I32</f>
        <v>3514.320958939069</v>
      </c>
      <c r="K32" s="20"/>
      <c r="L32" s="34">
        <f t="shared" ref="L32:L35" si="1">J32</f>
        <v>3514.320958939069</v>
      </c>
    </row>
    <row r="33" spans="1:12">
      <c r="A33" s="2"/>
      <c r="B33" s="16" t="s">
        <v>15</v>
      </c>
      <c r="C33" s="16" t="s">
        <v>9</v>
      </c>
      <c r="D33" s="23">
        <v>428000</v>
      </c>
      <c r="E33" s="20">
        <v>0</v>
      </c>
      <c r="F33" s="20">
        <f t="shared" si="0"/>
        <v>428000</v>
      </c>
      <c r="G33" s="24">
        <v>5.0000000000000001E-3</v>
      </c>
      <c r="H33" s="20">
        <v>1.5</v>
      </c>
      <c r="I33" s="20">
        <f t="shared" ref="I33:I35" si="2">F33*G33</f>
        <v>2140</v>
      </c>
      <c r="J33" s="20">
        <f>(1+(H33/100))^$J$30*I33</f>
        <v>2392.8148220140943</v>
      </c>
      <c r="K33" s="20"/>
      <c r="L33" s="34">
        <f t="shared" si="1"/>
        <v>2392.8148220140943</v>
      </c>
    </row>
    <row r="34" spans="1:12">
      <c r="A34" s="2"/>
      <c r="B34" s="16" t="s">
        <v>84</v>
      </c>
      <c r="C34" s="16" t="s">
        <v>9</v>
      </c>
      <c r="D34" s="23">
        <v>25000</v>
      </c>
      <c r="E34" s="20">
        <v>0</v>
      </c>
      <c r="F34" s="20">
        <f t="shared" si="0"/>
        <v>25000</v>
      </c>
      <c r="G34" s="24">
        <v>5.0000000000000001E-3</v>
      </c>
      <c r="H34" s="20">
        <v>2.5</v>
      </c>
      <c r="I34" s="20">
        <f t="shared" si="2"/>
        <v>125</v>
      </c>
      <c r="J34" s="20">
        <f>(1+(H34/100))^$J$30*I34</f>
        <v>150.43157531427025</v>
      </c>
      <c r="K34" s="20"/>
      <c r="L34" s="34">
        <f t="shared" si="1"/>
        <v>150.43157531427025</v>
      </c>
    </row>
    <row r="35" spans="1:12">
      <c r="A35" s="2"/>
      <c r="B35" s="16" t="s">
        <v>17</v>
      </c>
      <c r="C35" s="16" t="s">
        <v>9</v>
      </c>
      <c r="D35" s="23">
        <v>335600</v>
      </c>
      <c r="E35" s="20">
        <v>0</v>
      </c>
      <c r="F35" s="20">
        <f t="shared" si="0"/>
        <v>335600</v>
      </c>
      <c r="G35" s="24">
        <v>0.01</v>
      </c>
      <c r="H35" s="20">
        <v>5</v>
      </c>
      <c r="I35" s="20">
        <f t="shared" si="2"/>
        <v>3356</v>
      </c>
      <c r="J35" s="20">
        <f>(1+(H35/100))^$J$30*I35</f>
        <v>4838.8448257482778</v>
      </c>
      <c r="K35" s="20"/>
      <c r="L35" s="34">
        <f t="shared" si="1"/>
        <v>4838.8448257482778</v>
      </c>
    </row>
    <row r="36" spans="1:12" ht="30">
      <c r="A36" s="2"/>
      <c r="B36" s="16"/>
      <c r="C36" s="16"/>
      <c r="D36" s="23"/>
      <c r="E36" s="20"/>
      <c r="F36" s="20"/>
      <c r="G36" s="24"/>
      <c r="H36" s="25" t="s">
        <v>32</v>
      </c>
      <c r="I36" s="38">
        <f>SUM(I31:I35)</f>
        <v>8780.6849999999995</v>
      </c>
      <c r="J36" s="38">
        <f t="shared" ref="J36:L36" si="3">SUM(J31:J35)</f>
        <v>11047.691263728278</v>
      </c>
      <c r="K36" s="38"/>
      <c r="L36" s="39">
        <f t="shared" si="3"/>
        <v>11047.691263728278</v>
      </c>
    </row>
    <row r="37" spans="1:12">
      <c r="A37" s="2"/>
      <c r="B37" s="16" t="s">
        <v>26</v>
      </c>
      <c r="C37" s="16" t="s">
        <v>9</v>
      </c>
      <c r="D37" s="23">
        <v>95925</v>
      </c>
      <c r="E37" s="20">
        <v>0</v>
      </c>
      <c r="F37" s="20">
        <f t="shared" ref="F37" si="4">D37+E37</f>
        <v>95925</v>
      </c>
      <c r="G37" s="24">
        <v>2.5000000000000001E-2</v>
      </c>
      <c r="H37" s="20">
        <v>5</v>
      </c>
      <c r="I37" s="20">
        <f t="shared" ref="I37" si="5">F37*G37</f>
        <v>2398.125</v>
      </c>
      <c r="J37" s="20">
        <f>(1+(H37/100))^$J$30*I37</f>
        <v>3457.7338342513672</v>
      </c>
      <c r="K37" s="20"/>
      <c r="L37" s="34">
        <f>J37</f>
        <v>3457.7338342513672</v>
      </c>
    </row>
    <row r="38" spans="1:12" ht="30">
      <c r="A38" s="2"/>
      <c r="B38" s="2"/>
      <c r="C38" s="2"/>
      <c r="D38" s="23"/>
      <c r="E38" s="20"/>
      <c r="F38" s="20"/>
      <c r="G38" s="24"/>
      <c r="H38" s="25" t="s">
        <v>33</v>
      </c>
      <c r="I38" s="38">
        <f>SUM(I37)</f>
        <v>2398.125</v>
      </c>
      <c r="J38" s="38">
        <f t="shared" ref="J38" si="6">SUM(J37)</f>
        <v>3457.7338342513672</v>
      </c>
      <c r="K38" s="38"/>
      <c r="L38" s="39">
        <f>L37</f>
        <v>3457.7338342513672</v>
      </c>
    </row>
    <row r="39" spans="1:12">
      <c r="A39" s="3"/>
      <c r="B39" s="3"/>
      <c r="C39" s="3"/>
      <c r="D39" s="38">
        <f>SUM(D31:D37)</f>
        <v>2109279</v>
      </c>
      <c r="E39" s="27"/>
      <c r="F39" s="38">
        <f>SUM(F31:F37)</f>
        <v>2109279</v>
      </c>
      <c r="G39" s="27"/>
      <c r="H39" s="27" t="s">
        <v>31</v>
      </c>
      <c r="I39" s="38">
        <f>I36+I38</f>
        <v>11178.81</v>
      </c>
      <c r="J39" s="38">
        <f t="shared" ref="J39" si="7">J36+J38</f>
        <v>14505.425097979645</v>
      </c>
      <c r="K39" s="38"/>
      <c r="L39" s="39">
        <f>L38+L36</f>
        <v>14505.425097979645</v>
      </c>
    </row>
    <row r="40" spans="1:12">
      <c r="A40" s="163" t="s">
        <v>48</v>
      </c>
      <c r="B40" s="163"/>
      <c r="C40" s="163"/>
      <c r="D40" s="163"/>
      <c r="E40" s="163"/>
      <c r="F40" s="163"/>
      <c r="G40" s="163"/>
      <c r="H40" s="163"/>
      <c r="I40" s="163"/>
      <c r="J40" s="163"/>
      <c r="K40" s="163"/>
      <c r="L40" s="40">
        <f>L39</f>
        <v>14505.425097979645</v>
      </c>
    </row>
    <row r="41" spans="1:12">
      <c r="A41" s="167" t="s">
        <v>85</v>
      </c>
      <c r="B41" s="168"/>
      <c r="C41" s="168"/>
      <c r="D41" s="168"/>
      <c r="E41" s="168"/>
      <c r="F41" s="168"/>
      <c r="G41" s="168"/>
      <c r="H41" s="168"/>
      <c r="I41" s="168"/>
      <c r="J41" s="168"/>
      <c r="K41" s="169"/>
      <c r="L41" s="31">
        <f>+L40+L28+L26</f>
        <v>49070.425097979642</v>
      </c>
    </row>
    <row r="42" spans="1:12">
      <c r="A42" s="11"/>
      <c r="B42" s="170" t="s">
        <v>256</v>
      </c>
      <c r="C42" s="171"/>
      <c r="D42" s="171"/>
      <c r="E42" s="171"/>
      <c r="F42" s="171"/>
      <c r="G42" s="171"/>
      <c r="H42" s="171"/>
      <c r="I42" s="171"/>
      <c r="J42" s="171"/>
      <c r="K42" s="171"/>
      <c r="L42" s="34">
        <f>2*350</f>
        <v>700</v>
      </c>
    </row>
    <row r="43" spans="1:12">
      <c r="A43" s="11"/>
      <c r="B43" s="168" t="s">
        <v>269</v>
      </c>
      <c r="C43" s="168"/>
      <c r="D43" s="168"/>
      <c r="E43" s="168"/>
      <c r="F43" s="168"/>
      <c r="G43" s="168"/>
      <c r="H43" s="168"/>
      <c r="I43" s="168"/>
      <c r="J43" s="168"/>
      <c r="K43" s="169"/>
      <c r="L43" s="35">
        <f>L41+L42</f>
        <v>49770.425097979642</v>
      </c>
    </row>
    <row r="44" spans="1:12">
      <c r="A44" s="11"/>
      <c r="B44" s="168" t="s">
        <v>257</v>
      </c>
      <c r="C44" s="168"/>
      <c r="D44" s="168"/>
      <c r="E44" s="168"/>
      <c r="F44" s="168"/>
      <c r="G44" s="168"/>
      <c r="H44" s="168"/>
      <c r="I44" s="168"/>
      <c r="J44" s="168"/>
      <c r="K44" s="169"/>
      <c r="L44" s="31">
        <f>2.92%*2.5*L43</f>
        <v>3633.2410321525135</v>
      </c>
    </row>
    <row r="45" spans="1:12">
      <c r="A45" s="11"/>
      <c r="B45" s="168" t="s">
        <v>258</v>
      </c>
      <c r="C45" s="168"/>
      <c r="D45" s="168"/>
      <c r="E45" s="168"/>
      <c r="F45" s="168"/>
      <c r="G45" s="168"/>
      <c r="H45" s="168"/>
      <c r="I45" s="168"/>
      <c r="J45" s="168"/>
      <c r="K45" s="169"/>
      <c r="L45" s="31">
        <f>L43+L44</f>
        <v>53403.666130132158</v>
      </c>
    </row>
    <row r="46" spans="1:12">
      <c r="A46" s="11"/>
      <c r="B46" s="167" t="s">
        <v>259</v>
      </c>
      <c r="C46" s="168"/>
      <c r="D46" s="168"/>
      <c r="E46" s="168"/>
      <c r="F46" s="168"/>
      <c r="G46" s="168"/>
      <c r="H46" s="168"/>
      <c r="I46" s="168"/>
      <c r="J46" s="168"/>
      <c r="K46" s="169"/>
      <c r="L46" s="31">
        <f>L45+L22</f>
        <v>129993.02642213216</v>
      </c>
    </row>
    <row r="47" spans="1:12" ht="18.75">
      <c r="A47" s="79" t="s">
        <v>56</v>
      </c>
      <c r="B47" s="170" t="s">
        <v>260</v>
      </c>
      <c r="C47" s="171"/>
      <c r="D47" s="171"/>
      <c r="E47" s="171"/>
      <c r="F47" s="171"/>
      <c r="G47" s="171"/>
      <c r="H47" s="171"/>
      <c r="I47" s="171"/>
      <c r="J47" s="171"/>
      <c r="K47" s="171"/>
      <c r="L47" s="31">
        <f>0.1*L46</f>
        <v>12999.302642213217</v>
      </c>
    </row>
    <row r="48" spans="1:12" ht="18.75">
      <c r="A48" s="79" t="s">
        <v>57</v>
      </c>
      <c r="B48" s="170" t="s">
        <v>261</v>
      </c>
      <c r="C48" s="171"/>
      <c r="D48" s="171"/>
      <c r="E48" s="171"/>
      <c r="F48" s="171"/>
      <c r="G48" s="171"/>
      <c r="H48" s="171"/>
      <c r="I48" s="171"/>
      <c r="J48" s="171"/>
      <c r="K48" s="171"/>
      <c r="L48" s="31">
        <f>0.18*L46</f>
        <v>23398.744755983786</v>
      </c>
    </row>
    <row r="49" spans="1:12" ht="18.75">
      <c r="A49" s="79" t="s">
        <v>58</v>
      </c>
      <c r="B49" s="170" t="s">
        <v>262</v>
      </c>
      <c r="C49" s="171"/>
      <c r="D49" s="171"/>
      <c r="E49" s="171"/>
      <c r="F49" s="171"/>
      <c r="G49" s="171"/>
      <c r="H49" s="171"/>
      <c r="I49" s="171"/>
      <c r="J49" s="171"/>
      <c r="K49" s="171"/>
      <c r="L49" s="31">
        <f>0.01*(L45+L13)</f>
        <v>1014.0366613013216</v>
      </c>
    </row>
    <row r="50" spans="1:12" ht="18.75">
      <c r="A50" s="79" t="s">
        <v>59</v>
      </c>
      <c r="B50" s="178" t="s">
        <v>263</v>
      </c>
      <c r="C50" s="178"/>
      <c r="D50" s="178"/>
      <c r="E50" s="178"/>
      <c r="F50" s="178"/>
      <c r="G50" s="178"/>
      <c r="H50" s="178"/>
      <c r="I50" s="178"/>
      <c r="J50" s="178"/>
      <c r="K50" s="178"/>
      <c r="L50" s="34">
        <f>0.05*L45</f>
        <v>2670.183306506608</v>
      </c>
    </row>
    <row r="51" spans="1:12" ht="18.75">
      <c r="A51" s="79" t="s">
        <v>60</v>
      </c>
      <c r="B51" s="172" t="s">
        <v>264</v>
      </c>
      <c r="C51" s="172"/>
      <c r="D51" s="172"/>
      <c r="E51" s="172"/>
      <c r="F51" s="172"/>
      <c r="G51" s="172"/>
      <c r="H51" s="172"/>
      <c r="I51" s="172"/>
      <c r="J51" s="172"/>
      <c r="K51" s="172"/>
      <c r="L51" s="34">
        <f>L47+L48+L49+L50</f>
        <v>40082.267366004933</v>
      </c>
    </row>
    <row r="52" spans="1:12" ht="18.75">
      <c r="A52" s="79" t="s">
        <v>61</v>
      </c>
      <c r="B52" s="172" t="s">
        <v>265</v>
      </c>
      <c r="C52" s="172"/>
      <c r="D52" s="172"/>
      <c r="E52" s="172"/>
      <c r="F52" s="172"/>
      <c r="G52" s="172"/>
      <c r="H52" s="172"/>
      <c r="I52" s="172"/>
      <c r="J52" s="172"/>
      <c r="K52" s="172"/>
      <c r="L52" s="34">
        <f>L51+L46</f>
        <v>170075.29378813709</v>
      </c>
    </row>
    <row r="53" spans="1:12" ht="18.75">
      <c r="A53" s="79"/>
      <c r="B53" s="170" t="s">
        <v>274</v>
      </c>
      <c r="C53" s="171"/>
      <c r="D53" s="171"/>
      <c r="E53" s="171"/>
      <c r="F53" s="171"/>
      <c r="G53" s="171"/>
      <c r="H53" s="171"/>
      <c r="I53" s="171"/>
      <c r="J53" s="171"/>
      <c r="K53" s="171"/>
      <c r="L53" s="34">
        <f>0.01*L52</f>
        <v>1700.7529378813708</v>
      </c>
    </row>
    <row r="54" spans="1:12" ht="18.75">
      <c r="A54" s="79" t="s">
        <v>62</v>
      </c>
      <c r="B54" s="172" t="s">
        <v>266</v>
      </c>
      <c r="C54" s="172"/>
      <c r="D54" s="172"/>
      <c r="E54" s="172"/>
      <c r="F54" s="172"/>
      <c r="G54" s="172"/>
      <c r="H54" s="172"/>
      <c r="I54" s="172"/>
      <c r="J54" s="172"/>
      <c r="K54" s="172"/>
      <c r="L54" s="35">
        <f>L53+L52</f>
        <v>171776.04672601845</v>
      </c>
    </row>
    <row r="55" spans="1:12" ht="18.75">
      <c r="A55" s="79" t="s">
        <v>270</v>
      </c>
      <c r="B55" s="172" t="s">
        <v>267</v>
      </c>
      <c r="C55" s="172"/>
      <c r="D55" s="172"/>
      <c r="E55" s="172"/>
      <c r="F55" s="172"/>
      <c r="G55" s="172"/>
      <c r="H55" s="172"/>
      <c r="I55" s="172"/>
      <c r="J55" s="172"/>
      <c r="K55" s="172"/>
      <c r="L55" s="35">
        <f>L54*5</f>
        <v>858880.23363009223</v>
      </c>
    </row>
    <row r="56" spans="1:12">
      <c r="A56" s="2"/>
      <c r="B56" s="172" t="s">
        <v>64</v>
      </c>
      <c r="C56" s="172"/>
      <c r="D56" s="172"/>
      <c r="E56" s="172"/>
      <c r="F56" s="172"/>
      <c r="G56" s="172"/>
      <c r="H56" s="172"/>
      <c r="I56" s="172"/>
      <c r="J56" s="172"/>
      <c r="K56" s="172"/>
      <c r="L56" s="35">
        <f>ROUND(L55,-2)</f>
        <v>858900</v>
      </c>
    </row>
  </sheetData>
  <mergeCells count="24">
    <mergeCell ref="B52:K52"/>
    <mergeCell ref="B53:K53"/>
    <mergeCell ref="B54:K54"/>
    <mergeCell ref="B55:K55"/>
    <mergeCell ref="B56:K56"/>
    <mergeCell ref="B51:K51"/>
    <mergeCell ref="B45:K45"/>
    <mergeCell ref="B46:K46"/>
    <mergeCell ref="B47:K47"/>
    <mergeCell ref="B48:K48"/>
    <mergeCell ref="B49:K49"/>
    <mergeCell ref="B50:K50"/>
    <mergeCell ref="B44:K44"/>
    <mergeCell ref="A1:L1"/>
    <mergeCell ref="A13:K13"/>
    <mergeCell ref="A20:K20"/>
    <mergeCell ref="B21:I21"/>
    <mergeCell ref="A22:K22"/>
    <mergeCell ref="A26:K26"/>
    <mergeCell ref="A28:K28"/>
    <mergeCell ref="A40:K40"/>
    <mergeCell ref="A41:K41"/>
    <mergeCell ref="B43:K43"/>
    <mergeCell ref="B42:K42"/>
  </mergeCells>
  <pageMargins left="0.7" right="0.7" top="0.75" bottom="0.75" header="0.3" footer="0.3"/>
  <pageSetup scale="50" orientation="portrait" r:id="rId1"/>
</worksheet>
</file>

<file path=xl/worksheets/sheet21.xml><?xml version="1.0" encoding="utf-8"?>
<worksheet xmlns="http://schemas.openxmlformats.org/spreadsheetml/2006/main" xmlns:r="http://schemas.openxmlformats.org/officeDocument/2006/relationships">
  <dimension ref="A1:T56"/>
  <sheetViews>
    <sheetView workbookViewId="0">
      <selection activeCell="I18" sqref="I18"/>
    </sheetView>
  </sheetViews>
  <sheetFormatPr defaultRowHeight="15"/>
  <cols>
    <col min="2" max="2" width="23.140625" customWidth="1"/>
    <col min="3" max="3" width="10.42578125" customWidth="1"/>
    <col min="4" max="4" width="17.42578125" customWidth="1"/>
    <col min="5" max="5" width="10" customWidth="1"/>
    <col min="6" max="6" width="21.5703125" customWidth="1"/>
    <col min="7" max="7" width="11.5703125" customWidth="1"/>
    <col min="8" max="8" width="16.42578125" customWidth="1"/>
    <col min="9" max="9" width="13.42578125" customWidth="1"/>
    <col min="10" max="10" width="13.5703125" customWidth="1"/>
    <col min="11" max="11" width="13.85546875" customWidth="1"/>
    <col min="12" max="12" width="14.85546875" customWidth="1"/>
  </cols>
  <sheetData>
    <row r="1" spans="1:20" ht="41.45" customHeight="1">
      <c r="A1" s="188" t="s">
        <v>283</v>
      </c>
      <c r="B1" s="189"/>
      <c r="C1" s="189"/>
      <c r="D1" s="189"/>
      <c r="E1" s="189"/>
      <c r="F1" s="189"/>
      <c r="G1" s="189"/>
      <c r="H1" s="189"/>
      <c r="I1" s="189"/>
      <c r="J1" s="189"/>
      <c r="K1" s="189"/>
      <c r="L1" s="190"/>
    </row>
    <row r="2" spans="1:20">
      <c r="A2" s="11">
        <v>1</v>
      </c>
      <c r="B2" s="11" t="s">
        <v>35</v>
      </c>
      <c r="C2" s="11"/>
      <c r="D2" s="11" t="s">
        <v>65</v>
      </c>
      <c r="E2" s="11"/>
      <c r="F2" s="11"/>
      <c r="G2" s="11"/>
      <c r="H2" s="11"/>
      <c r="I2" s="11"/>
      <c r="J2" s="11"/>
      <c r="K2" s="11"/>
      <c r="L2" s="11"/>
    </row>
    <row r="3" spans="1:20">
      <c r="A3" s="11">
        <v>2</v>
      </c>
      <c r="B3" s="11" t="s">
        <v>36</v>
      </c>
      <c r="C3" s="11"/>
      <c r="D3" s="11" t="s">
        <v>66</v>
      </c>
      <c r="E3" s="11"/>
      <c r="F3" s="11"/>
      <c r="G3" s="11"/>
      <c r="H3" s="11"/>
      <c r="I3" s="11"/>
      <c r="J3" s="11"/>
      <c r="K3" s="11"/>
      <c r="L3" s="11"/>
    </row>
    <row r="4" spans="1:20">
      <c r="A4" s="11">
        <v>3</v>
      </c>
      <c r="B4" s="11" t="s">
        <v>37</v>
      </c>
      <c r="C4" s="11"/>
      <c r="D4" s="11" t="s">
        <v>67</v>
      </c>
      <c r="E4" s="11"/>
      <c r="F4" s="11"/>
      <c r="G4" s="11"/>
      <c r="H4" s="11"/>
      <c r="I4" s="11"/>
      <c r="J4" s="11"/>
      <c r="K4" s="11"/>
      <c r="L4" s="11"/>
    </row>
    <row r="5" spans="1:20">
      <c r="A5" s="11">
        <v>4</v>
      </c>
      <c r="B5" s="11" t="s">
        <v>38</v>
      </c>
      <c r="C5" s="11"/>
      <c r="D5" s="11" t="s">
        <v>67</v>
      </c>
      <c r="E5" s="11"/>
      <c r="F5" s="11"/>
      <c r="G5" s="11"/>
      <c r="H5" s="11"/>
      <c r="I5" s="11"/>
      <c r="J5" s="11"/>
      <c r="K5" s="11"/>
      <c r="L5" s="11"/>
    </row>
    <row r="6" spans="1:20">
      <c r="A6" s="11">
        <v>5</v>
      </c>
      <c r="B6" s="11" t="s">
        <v>73</v>
      </c>
      <c r="C6" s="11"/>
      <c r="D6" s="11">
        <v>7</v>
      </c>
      <c r="E6" s="11"/>
      <c r="F6" s="11"/>
      <c r="G6" s="11"/>
      <c r="H6" s="11"/>
      <c r="I6" s="11"/>
      <c r="J6" s="11"/>
      <c r="K6" s="11"/>
      <c r="L6" s="11"/>
    </row>
    <row r="7" spans="1:20" ht="30">
      <c r="A7" s="11">
        <v>6</v>
      </c>
      <c r="B7" s="28" t="s">
        <v>40</v>
      </c>
      <c r="C7" s="11"/>
      <c r="D7" s="14">
        <v>2020</v>
      </c>
      <c r="E7" s="11"/>
      <c r="F7" s="11"/>
      <c r="G7" s="11"/>
      <c r="H7" s="11"/>
      <c r="I7" s="11"/>
      <c r="J7" s="11"/>
      <c r="K7" s="11"/>
      <c r="L7" s="11"/>
    </row>
    <row r="8" spans="1:20" ht="30">
      <c r="A8" s="15" t="s">
        <v>63</v>
      </c>
      <c r="B8" s="15" t="s">
        <v>0</v>
      </c>
      <c r="C8" s="15" t="s">
        <v>1</v>
      </c>
      <c r="D8" s="15" t="s">
        <v>74</v>
      </c>
      <c r="E8" s="15" t="s">
        <v>75</v>
      </c>
      <c r="F8" s="15" t="s">
        <v>3</v>
      </c>
      <c r="G8" s="15" t="s">
        <v>25</v>
      </c>
      <c r="H8" s="15" t="s">
        <v>27</v>
      </c>
      <c r="I8" s="15" t="s">
        <v>28</v>
      </c>
      <c r="J8" s="15" t="s">
        <v>4</v>
      </c>
      <c r="K8" s="15" t="s">
        <v>6</v>
      </c>
      <c r="L8" s="15" t="s">
        <v>5</v>
      </c>
      <c r="M8" s="7"/>
      <c r="N8" s="7"/>
      <c r="O8" s="7"/>
      <c r="P8" s="7"/>
      <c r="Q8" s="7"/>
      <c r="R8" s="7"/>
      <c r="S8" s="7"/>
      <c r="T8" s="7"/>
    </row>
    <row r="9" spans="1:20">
      <c r="A9" s="1">
        <v>1</v>
      </c>
      <c r="B9" s="1">
        <v>2</v>
      </c>
      <c r="C9" s="1">
        <v>3</v>
      </c>
      <c r="D9" s="1">
        <v>4</v>
      </c>
      <c r="E9" s="1">
        <v>5</v>
      </c>
      <c r="F9" s="1">
        <v>6</v>
      </c>
      <c r="G9" s="1">
        <v>7</v>
      </c>
      <c r="H9" s="1">
        <v>8</v>
      </c>
      <c r="I9" s="1">
        <v>9</v>
      </c>
      <c r="J9" s="1">
        <v>10</v>
      </c>
      <c r="K9" s="1">
        <v>11</v>
      </c>
      <c r="L9" s="1">
        <v>12</v>
      </c>
      <c r="M9" s="8"/>
      <c r="N9" s="8"/>
      <c r="O9" s="8"/>
      <c r="P9" s="8"/>
      <c r="Q9" s="8"/>
      <c r="R9" s="8"/>
      <c r="S9" s="8"/>
      <c r="T9" s="8"/>
    </row>
    <row r="10" spans="1:20">
      <c r="A10" s="11" t="s">
        <v>42</v>
      </c>
      <c r="B10" s="19" t="s">
        <v>76</v>
      </c>
      <c r="C10" s="1"/>
      <c r="D10" s="1"/>
      <c r="E10" s="1"/>
      <c r="F10" s="1"/>
      <c r="G10" s="1"/>
      <c r="H10" s="1"/>
      <c r="I10" s="1"/>
      <c r="J10" s="1"/>
      <c r="K10" s="1"/>
      <c r="L10" s="1"/>
      <c r="M10" s="8"/>
      <c r="N10" s="8"/>
      <c r="O10" s="8"/>
      <c r="P10" s="8"/>
      <c r="Q10" s="8"/>
      <c r="R10" s="8"/>
      <c r="S10" s="8"/>
      <c r="T10" s="8"/>
    </row>
    <row r="11" spans="1:20">
      <c r="A11" s="10" t="s">
        <v>44</v>
      </c>
      <c r="B11" s="4" t="s">
        <v>7</v>
      </c>
      <c r="C11" s="2"/>
      <c r="D11" s="2"/>
      <c r="E11" s="2"/>
      <c r="F11" s="2"/>
      <c r="G11" s="2"/>
      <c r="H11" s="2"/>
      <c r="I11" s="2"/>
      <c r="J11" s="2"/>
      <c r="K11" s="2"/>
      <c r="L11" s="2"/>
    </row>
    <row r="12" spans="1:20">
      <c r="A12" s="2"/>
      <c r="B12" s="2" t="s">
        <v>8</v>
      </c>
      <c r="C12" s="2" t="s">
        <v>77</v>
      </c>
      <c r="D12" s="2"/>
      <c r="E12" s="2"/>
      <c r="F12" s="2"/>
      <c r="G12" s="2"/>
      <c r="H12" s="2"/>
      <c r="I12" s="2"/>
      <c r="J12" s="29">
        <v>1</v>
      </c>
      <c r="K12" s="29">
        <v>4000</v>
      </c>
      <c r="L12" s="30">
        <f>12*4000</f>
        <v>48000</v>
      </c>
    </row>
    <row r="13" spans="1:20">
      <c r="A13" s="163" t="s">
        <v>46</v>
      </c>
      <c r="B13" s="163"/>
      <c r="C13" s="163"/>
      <c r="D13" s="163"/>
      <c r="E13" s="163"/>
      <c r="F13" s="163"/>
      <c r="G13" s="163"/>
      <c r="H13" s="163"/>
      <c r="I13" s="163"/>
      <c r="J13" s="163"/>
      <c r="K13" s="163"/>
      <c r="L13" s="31">
        <f>L12</f>
        <v>48000</v>
      </c>
    </row>
    <row r="14" spans="1:20">
      <c r="A14" s="10" t="s">
        <v>45</v>
      </c>
      <c r="B14" s="32" t="s">
        <v>22</v>
      </c>
      <c r="C14" s="2"/>
      <c r="D14" s="2"/>
      <c r="E14" s="2"/>
      <c r="F14" s="2"/>
      <c r="G14" s="2"/>
      <c r="H14" s="2"/>
      <c r="I14" s="2"/>
      <c r="J14" s="16"/>
      <c r="K14" s="16"/>
      <c r="L14" s="16"/>
    </row>
    <row r="15" spans="1:20" ht="45">
      <c r="A15" s="5"/>
      <c r="B15" s="33" t="s">
        <v>78</v>
      </c>
      <c r="C15" s="16" t="s">
        <v>23</v>
      </c>
      <c r="D15" s="2"/>
      <c r="E15" s="2"/>
      <c r="F15" s="2"/>
      <c r="G15" s="2"/>
      <c r="H15" s="2"/>
      <c r="I15" s="2"/>
      <c r="J15" s="20">
        <f>0.746*3</f>
        <v>2.238</v>
      </c>
      <c r="K15" s="16"/>
      <c r="L15" s="16"/>
    </row>
    <row r="16" spans="1:20">
      <c r="A16" s="5"/>
      <c r="B16" s="33" t="s">
        <v>24</v>
      </c>
      <c r="C16" s="2"/>
      <c r="D16" s="2"/>
      <c r="E16" s="2"/>
      <c r="F16" s="2"/>
      <c r="G16" s="2"/>
      <c r="H16" s="2"/>
      <c r="I16" s="2"/>
      <c r="J16" s="16">
        <v>10</v>
      </c>
      <c r="K16" s="16"/>
      <c r="L16" s="16"/>
    </row>
    <row r="17" spans="1:12" ht="60">
      <c r="A17" s="5"/>
      <c r="B17" s="33" t="s">
        <v>246</v>
      </c>
      <c r="C17" s="16" t="s">
        <v>87</v>
      </c>
      <c r="D17" s="2"/>
      <c r="E17" s="2"/>
      <c r="F17" s="2"/>
      <c r="G17" s="2"/>
      <c r="H17" s="2"/>
      <c r="I17" s="2"/>
      <c r="J17" s="16">
        <f>J15*365*10*1.11</f>
        <v>9067.2570000000014</v>
      </c>
      <c r="K17" s="20">
        <v>2.6</v>
      </c>
      <c r="L17" s="34">
        <f>J17*K17</f>
        <v>23574.868200000004</v>
      </c>
    </row>
    <row r="18" spans="1:12">
      <c r="A18" s="5"/>
      <c r="B18" s="33" t="s">
        <v>71</v>
      </c>
      <c r="C18" s="2"/>
      <c r="D18" s="2"/>
      <c r="E18" s="2"/>
      <c r="F18" s="2"/>
      <c r="G18" s="2"/>
      <c r="H18" s="2"/>
      <c r="I18" s="2"/>
      <c r="J18" s="16">
        <v>12</v>
      </c>
      <c r="K18" s="20">
        <v>100</v>
      </c>
      <c r="L18" s="34">
        <f>3*K18*J18</f>
        <v>3600</v>
      </c>
    </row>
    <row r="19" spans="1:12" ht="30">
      <c r="A19" s="5"/>
      <c r="B19" s="33" t="s">
        <v>79</v>
      </c>
      <c r="C19" s="2"/>
      <c r="D19" s="2"/>
      <c r="E19" s="2"/>
      <c r="F19" s="2"/>
      <c r="G19" s="2"/>
      <c r="H19" s="2"/>
      <c r="I19" s="2"/>
      <c r="J19" s="16"/>
      <c r="K19" s="20"/>
      <c r="L19" s="34">
        <f>6%*L17</f>
        <v>1414.4920920000002</v>
      </c>
    </row>
    <row r="20" spans="1:12">
      <c r="A20" s="163" t="s">
        <v>47</v>
      </c>
      <c r="B20" s="163"/>
      <c r="C20" s="163"/>
      <c r="D20" s="163"/>
      <c r="E20" s="163"/>
      <c r="F20" s="163"/>
      <c r="G20" s="163"/>
      <c r="H20" s="163"/>
      <c r="I20" s="163"/>
      <c r="J20" s="163"/>
      <c r="K20" s="163"/>
      <c r="L20" s="35">
        <f>SUM(L17:L19)</f>
        <v>28589.360292000005</v>
      </c>
    </row>
    <row r="21" spans="1:12">
      <c r="A21" s="22"/>
      <c r="B21" s="163" t="s">
        <v>80</v>
      </c>
      <c r="C21" s="163"/>
      <c r="D21" s="163"/>
      <c r="E21" s="163"/>
      <c r="F21" s="163"/>
      <c r="G21" s="163"/>
      <c r="H21" s="163"/>
      <c r="I21" s="163"/>
      <c r="J21" s="36">
        <v>1</v>
      </c>
      <c r="K21" s="36">
        <f>L20</f>
        <v>28589.360292000005</v>
      </c>
      <c r="L21" s="35">
        <f>J21*K21</f>
        <v>28589.360292000005</v>
      </c>
    </row>
    <row r="22" spans="1:12">
      <c r="A22" s="167" t="s">
        <v>55</v>
      </c>
      <c r="B22" s="168"/>
      <c r="C22" s="168"/>
      <c r="D22" s="168"/>
      <c r="E22" s="168"/>
      <c r="F22" s="168"/>
      <c r="G22" s="168"/>
      <c r="H22" s="168"/>
      <c r="I22" s="168"/>
      <c r="J22" s="168"/>
      <c r="K22" s="169"/>
      <c r="L22" s="35">
        <f>L21+L13</f>
        <v>76589.360291999998</v>
      </c>
    </row>
    <row r="23" spans="1:12">
      <c r="A23" s="11" t="s">
        <v>51</v>
      </c>
      <c r="B23" s="11" t="s">
        <v>81</v>
      </c>
      <c r="C23" s="9"/>
      <c r="D23" s="9"/>
      <c r="E23" s="9"/>
      <c r="F23" s="9"/>
      <c r="G23" s="9"/>
      <c r="H23" s="9"/>
      <c r="I23" s="9"/>
      <c r="J23" s="9"/>
      <c r="K23" s="9"/>
      <c r="L23" s="5"/>
    </row>
    <row r="24" spans="1:12">
      <c r="A24" s="14" t="s">
        <v>44</v>
      </c>
      <c r="B24" s="6" t="s">
        <v>18</v>
      </c>
      <c r="C24" s="2"/>
      <c r="D24" s="2"/>
      <c r="E24" s="2"/>
      <c r="F24" s="2"/>
      <c r="G24" s="2"/>
      <c r="H24" s="2"/>
      <c r="I24" s="2"/>
      <c r="J24" s="2"/>
      <c r="K24" s="2"/>
      <c r="L24" s="2"/>
    </row>
    <row r="25" spans="1:12" ht="90">
      <c r="A25" s="2"/>
      <c r="B25" s="17" t="s">
        <v>82</v>
      </c>
      <c r="C25" s="16" t="s">
        <v>19</v>
      </c>
      <c r="D25" s="2"/>
      <c r="E25" s="2"/>
      <c r="F25" s="2"/>
      <c r="G25" s="2"/>
      <c r="H25" s="2"/>
      <c r="I25" s="2"/>
      <c r="J25" s="37">
        <f>(200*5*81*(100/30)*(2/1000000)*365)</f>
        <v>197.09999999999997</v>
      </c>
      <c r="K25" s="20">
        <v>150</v>
      </c>
      <c r="L25" s="34">
        <f>J25*K25</f>
        <v>29564.999999999996</v>
      </c>
    </row>
    <row r="26" spans="1:12">
      <c r="A26" s="163" t="s">
        <v>46</v>
      </c>
      <c r="B26" s="163"/>
      <c r="C26" s="163"/>
      <c r="D26" s="163"/>
      <c r="E26" s="163"/>
      <c r="F26" s="163"/>
      <c r="G26" s="163"/>
      <c r="H26" s="163"/>
      <c r="I26" s="163"/>
      <c r="J26" s="163"/>
      <c r="K26" s="163"/>
      <c r="L26" s="35">
        <f>L25</f>
        <v>29564.999999999996</v>
      </c>
    </row>
    <row r="27" spans="1:12" ht="60">
      <c r="A27" s="14" t="s">
        <v>45</v>
      </c>
      <c r="B27" s="28" t="s">
        <v>21</v>
      </c>
      <c r="C27" s="16" t="s">
        <v>88</v>
      </c>
      <c r="D27" s="2"/>
      <c r="E27" s="2"/>
      <c r="F27" s="2"/>
      <c r="G27" s="2"/>
      <c r="H27" s="2"/>
      <c r="I27" s="2"/>
      <c r="J27" s="16">
        <v>1</v>
      </c>
      <c r="K27" s="20">
        <v>5000</v>
      </c>
      <c r="L27" s="34">
        <f>J27*K27</f>
        <v>5000</v>
      </c>
    </row>
    <row r="28" spans="1:12">
      <c r="A28" s="163" t="s">
        <v>53</v>
      </c>
      <c r="B28" s="163"/>
      <c r="C28" s="163"/>
      <c r="D28" s="163"/>
      <c r="E28" s="163"/>
      <c r="F28" s="163"/>
      <c r="G28" s="163"/>
      <c r="H28" s="163"/>
      <c r="I28" s="163"/>
      <c r="J28" s="163"/>
      <c r="K28" s="163"/>
      <c r="L28" s="35">
        <f>L27</f>
        <v>5000</v>
      </c>
    </row>
    <row r="29" spans="1:12">
      <c r="A29" s="10" t="s">
        <v>49</v>
      </c>
      <c r="B29" s="4" t="s">
        <v>10</v>
      </c>
      <c r="C29" s="2"/>
      <c r="D29" s="2"/>
      <c r="E29" s="2"/>
      <c r="F29" s="2"/>
      <c r="G29" s="2"/>
      <c r="H29" s="2"/>
      <c r="I29" s="9"/>
      <c r="J29" s="6"/>
      <c r="K29" s="6"/>
      <c r="L29" s="6"/>
    </row>
    <row r="30" spans="1:12" ht="18">
      <c r="A30" s="5"/>
      <c r="B30" s="4" t="s">
        <v>34</v>
      </c>
      <c r="C30" s="2"/>
      <c r="D30" s="2"/>
      <c r="E30" s="2"/>
      <c r="F30" s="2"/>
      <c r="G30" s="2"/>
      <c r="H30" s="9"/>
      <c r="I30" s="9" t="s">
        <v>30</v>
      </c>
      <c r="J30" s="6">
        <v>7.5</v>
      </c>
      <c r="K30" s="6"/>
      <c r="L30" s="6"/>
    </row>
    <row r="31" spans="1:12">
      <c r="A31" s="2"/>
      <c r="B31" s="16" t="s">
        <v>83</v>
      </c>
      <c r="C31" s="16" t="s">
        <v>9</v>
      </c>
      <c r="D31" s="23">
        <v>13040</v>
      </c>
      <c r="E31" s="20">
        <v>0</v>
      </c>
      <c r="F31" s="20">
        <f>D31+E31</f>
        <v>13040</v>
      </c>
      <c r="G31" s="24">
        <v>0.01</v>
      </c>
      <c r="H31" s="20">
        <v>2</v>
      </c>
      <c r="I31" s="20">
        <f>F31*G31</f>
        <v>130.4</v>
      </c>
      <c r="J31" s="20">
        <f>(1+(H31/100))^$J$30*I31</f>
        <v>151.27908171256738</v>
      </c>
      <c r="K31" s="20"/>
      <c r="L31" s="34">
        <f>J31</f>
        <v>151.27908171256738</v>
      </c>
    </row>
    <row r="32" spans="1:12">
      <c r="A32" s="2"/>
      <c r="B32" s="16" t="s">
        <v>14</v>
      </c>
      <c r="C32" s="16" t="s">
        <v>9</v>
      </c>
      <c r="D32" s="23">
        <v>667177</v>
      </c>
      <c r="E32" s="20">
        <v>0</v>
      </c>
      <c r="F32" s="20">
        <f t="shared" ref="F32:F35" si="0">D32+E32</f>
        <v>667177</v>
      </c>
      <c r="G32" s="24">
        <v>2.5000000000000001E-3</v>
      </c>
      <c r="H32" s="20">
        <v>2</v>
      </c>
      <c r="I32" s="20">
        <f>F32*G32</f>
        <v>1667.9425000000001</v>
      </c>
      <c r="J32" s="20">
        <f>(1+(H32/100))^$J$30*I32</f>
        <v>1935.0062097343857</v>
      </c>
      <c r="K32" s="20"/>
      <c r="L32" s="34">
        <f t="shared" ref="L32:L35" si="1">J32</f>
        <v>1935.0062097343857</v>
      </c>
    </row>
    <row r="33" spans="1:12">
      <c r="A33" s="2"/>
      <c r="B33" s="16" t="s">
        <v>15</v>
      </c>
      <c r="C33" s="16" t="s">
        <v>9</v>
      </c>
      <c r="D33" s="23">
        <v>428000</v>
      </c>
      <c r="E33" s="20">
        <v>0</v>
      </c>
      <c r="F33" s="20">
        <f t="shared" si="0"/>
        <v>428000</v>
      </c>
      <c r="G33" s="24">
        <v>5.0000000000000001E-3</v>
      </c>
      <c r="H33" s="20">
        <v>1.5</v>
      </c>
      <c r="I33" s="20">
        <f t="shared" ref="I33:I35" si="2">F33*G33</f>
        <v>2140</v>
      </c>
      <c r="J33" s="20">
        <f>(1+(H33/100))^$J$30*I33</f>
        <v>2392.8148220140943</v>
      </c>
      <c r="K33" s="20"/>
      <c r="L33" s="34">
        <f t="shared" si="1"/>
        <v>2392.8148220140943</v>
      </c>
    </row>
    <row r="34" spans="1:12">
      <c r="A34" s="2"/>
      <c r="B34" s="16" t="s">
        <v>84</v>
      </c>
      <c r="C34" s="16" t="s">
        <v>9</v>
      </c>
      <c r="D34" s="23">
        <v>25000</v>
      </c>
      <c r="E34" s="20">
        <v>0</v>
      </c>
      <c r="F34" s="20">
        <f t="shared" si="0"/>
        <v>25000</v>
      </c>
      <c r="G34" s="24">
        <v>5.0000000000000001E-3</v>
      </c>
      <c r="H34" s="20">
        <v>2.5</v>
      </c>
      <c r="I34" s="20">
        <f t="shared" si="2"/>
        <v>125</v>
      </c>
      <c r="J34" s="20">
        <f>(1+(H34/100))^$J$30*I34</f>
        <v>150.43157531427025</v>
      </c>
      <c r="K34" s="20"/>
      <c r="L34" s="34">
        <f t="shared" si="1"/>
        <v>150.43157531427025</v>
      </c>
    </row>
    <row r="35" spans="1:12">
      <c r="A35" s="2"/>
      <c r="B35" s="16" t="s">
        <v>17</v>
      </c>
      <c r="C35" s="16" t="s">
        <v>9</v>
      </c>
      <c r="D35" s="23">
        <v>335600</v>
      </c>
      <c r="E35" s="20">
        <v>0</v>
      </c>
      <c r="F35" s="20">
        <f t="shared" si="0"/>
        <v>335600</v>
      </c>
      <c r="G35" s="24">
        <v>0.01</v>
      </c>
      <c r="H35" s="20">
        <v>5</v>
      </c>
      <c r="I35" s="20">
        <f t="shared" si="2"/>
        <v>3356</v>
      </c>
      <c r="J35" s="20">
        <f>(1+(H35/100))^$J$30*I35</f>
        <v>4838.8448257482778</v>
      </c>
      <c r="K35" s="20"/>
      <c r="L35" s="34">
        <f t="shared" si="1"/>
        <v>4838.8448257482778</v>
      </c>
    </row>
    <row r="36" spans="1:12" ht="30">
      <c r="A36" s="2"/>
      <c r="B36" s="16"/>
      <c r="C36" s="16"/>
      <c r="D36" s="23"/>
      <c r="E36" s="20"/>
      <c r="F36" s="20"/>
      <c r="G36" s="24"/>
      <c r="H36" s="25" t="s">
        <v>32</v>
      </c>
      <c r="I36" s="38">
        <f>SUM(I31:I35)</f>
        <v>7419.3425000000007</v>
      </c>
      <c r="J36" s="38">
        <f t="shared" ref="J36:L36" si="3">SUM(J31:J35)</f>
        <v>9468.3765145235957</v>
      </c>
      <c r="K36" s="38"/>
      <c r="L36" s="39">
        <f t="shared" si="3"/>
        <v>9468.3765145235957</v>
      </c>
    </row>
    <row r="37" spans="1:12">
      <c r="A37" s="2"/>
      <c r="B37" s="16" t="s">
        <v>26</v>
      </c>
      <c r="C37" s="16" t="s">
        <v>9</v>
      </c>
      <c r="D37" s="23">
        <v>95925</v>
      </c>
      <c r="E37" s="20">
        <v>0</v>
      </c>
      <c r="F37" s="20">
        <f t="shared" ref="F37" si="4">D37+E37</f>
        <v>95925</v>
      </c>
      <c r="G37" s="24">
        <v>2.5000000000000001E-2</v>
      </c>
      <c r="H37" s="20">
        <v>5</v>
      </c>
      <c r="I37" s="20">
        <f t="shared" ref="I37" si="5">F37*G37</f>
        <v>2398.125</v>
      </c>
      <c r="J37" s="20">
        <f>(1+(H37/100))^$J$30*I37</f>
        <v>3457.7338342513672</v>
      </c>
      <c r="K37" s="20"/>
      <c r="L37" s="34">
        <f>J37</f>
        <v>3457.7338342513672</v>
      </c>
    </row>
    <row r="38" spans="1:12" ht="30">
      <c r="A38" s="2"/>
      <c r="B38" s="2"/>
      <c r="C38" s="2"/>
      <c r="D38" s="23"/>
      <c r="E38" s="20"/>
      <c r="F38" s="20"/>
      <c r="G38" s="24"/>
      <c r="H38" s="25" t="s">
        <v>33</v>
      </c>
      <c r="I38" s="38">
        <f>SUM(I37)</f>
        <v>2398.125</v>
      </c>
      <c r="J38" s="38">
        <f t="shared" ref="J38" si="6">SUM(J37)</f>
        <v>3457.7338342513672</v>
      </c>
      <c r="K38" s="38"/>
      <c r="L38" s="39">
        <f>L37</f>
        <v>3457.7338342513672</v>
      </c>
    </row>
    <row r="39" spans="1:12">
      <c r="A39" s="3"/>
      <c r="B39" s="3"/>
      <c r="C39" s="3"/>
      <c r="D39" s="38">
        <f>SUM(D31:D37)</f>
        <v>1564742</v>
      </c>
      <c r="E39" s="27"/>
      <c r="F39" s="38">
        <f>SUM(F31:F37)</f>
        <v>1564742</v>
      </c>
      <c r="G39" s="27"/>
      <c r="H39" s="27" t="s">
        <v>31</v>
      </c>
      <c r="I39" s="38">
        <f>I36+I38</f>
        <v>9817.4675000000007</v>
      </c>
      <c r="J39" s="38">
        <f t="shared" ref="J39" si="7">J36+J38</f>
        <v>12926.110348774962</v>
      </c>
      <c r="K39" s="38"/>
      <c r="L39" s="39">
        <f>L38+L36</f>
        <v>12926.110348774962</v>
      </c>
    </row>
    <row r="40" spans="1:12">
      <c r="A40" s="163" t="s">
        <v>48</v>
      </c>
      <c r="B40" s="163"/>
      <c r="C40" s="163"/>
      <c r="D40" s="163"/>
      <c r="E40" s="163"/>
      <c r="F40" s="163"/>
      <c r="G40" s="163"/>
      <c r="H40" s="163"/>
      <c r="I40" s="163"/>
      <c r="J40" s="163"/>
      <c r="K40" s="163"/>
      <c r="L40" s="40">
        <f>L39</f>
        <v>12926.110348774962</v>
      </c>
    </row>
    <row r="41" spans="1:12">
      <c r="A41" s="167" t="s">
        <v>85</v>
      </c>
      <c r="B41" s="168"/>
      <c r="C41" s="168"/>
      <c r="D41" s="168"/>
      <c r="E41" s="168"/>
      <c r="F41" s="168"/>
      <c r="G41" s="168"/>
      <c r="H41" s="168"/>
      <c r="I41" s="168"/>
      <c r="J41" s="168"/>
      <c r="K41" s="169"/>
      <c r="L41" s="31">
        <f>+L40+L28+L26</f>
        <v>47491.110348774964</v>
      </c>
    </row>
    <row r="42" spans="1:12">
      <c r="A42" s="11"/>
      <c r="B42" s="170" t="s">
        <v>256</v>
      </c>
      <c r="C42" s="171"/>
      <c r="D42" s="171"/>
      <c r="E42" s="171"/>
      <c r="F42" s="171"/>
      <c r="G42" s="171"/>
      <c r="H42" s="171"/>
      <c r="I42" s="171"/>
      <c r="J42" s="171"/>
      <c r="K42" s="171"/>
      <c r="L42" s="34">
        <f>2*350</f>
        <v>700</v>
      </c>
    </row>
    <row r="43" spans="1:12">
      <c r="A43" s="11"/>
      <c r="B43" s="168" t="s">
        <v>269</v>
      </c>
      <c r="C43" s="168"/>
      <c r="D43" s="168"/>
      <c r="E43" s="168"/>
      <c r="F43" s="168"/>
      <c r="G43" s="168"/>
      <c r="H43" s="168"/>
      <c r="I43" s="168"/>
      <c r="J43" s="168"/>
      <c r="K43" s="169"/>
      <c r="L43" s="35">
        <f>L41+L42</f>
        <v>48191.110348774964</v>
      </c>
    </row>
    <row r="44" spans="1:12">
      <c r="A44" s="11"/>
      <c r="B44" s="168" t="s">
        <v>257</v>
      </c>
      <c r="C44" s="168"/>
      <c r="D44" s="168"/>
      <c r="E44" s="168"/>
      <c r="F44" s="168"/>
      <c r="G44" s="168"/>
      <c r="H44" s="168"/>
      <c r="I44" s="168"/>
      <c r="J44" s="168"/>
      <c r="K44" s="169"/>
      <c r="L44" s="31">
        <f>2.92%*2.5*L43</f>
        <v>3517.9510554605722</v>
      </c>
    </row>
    <row r="45" spans="1:12">
      <c r="A45" s="11"/>
      <c r="B45" s="168" t="s">
        <v>258</v>
      </c>
      <c r="C45" s="168"/>
      <c r="D45" s="168"/>
      <c r="E45" s="168"/>
      <c r="F45" s="168"/>
      <c r="G45" s="168"/>
      <c r="H45" s="168"/>
      <c r="I45" s="168"/>
      <c r="J45" s="168"/>
      <c r="K45" s="169"/>
      <c r="L45" s="31">
        <f>L43+L44</f>
        <v>51709.061404235537</v>
      </c>
    </row>
    <row r="46" spans="1:12">
      <c r="A46" s="11"/>
      <c r="B46" s="167" t="s">
        <v>259</v>
      </c>
      <c r="C46" s="168"/>
      <c r="D46" s="168"/>
      <c r="E46" s="168"/>
      <c r="F46" s="168"/>
      <c r="G46" s="168"/>
      <c r="H46" s="168"/>
      <c r="I46" s="168"/>
      <c r="J46" s="168"/>
      <c r="K46" s="169"/>
      <c r="L46" s="31">
        <f>L45+L22</f>
        <v>128298.42169623554</v>
      </c>
    </row>
    <row r="47" spans="1:12" ht="18.75">
      <c r="A47" s="79" t="s">
        <v>56</v>
      </c>
      <c r="B47" s="170" t="s">
        <v>260</v>
      </c>
      <c r="C47" s="171"/>
      <c r="D47" s="171"/>
      <c r="E47" s="171"/>
      <c r="F47" s="171"/>
      <c r="G47" s="171"/>
      <c r="H47" s="171"/>
      <c r="I47" s="171"/>
      <c r="J47" s="171"/>
      <c r="K47" s="171"/>
      <c r="L47" s="31">
        <f>0.1*L46</f>
        <v>12829.842169623555</v>
      </c>
    </row>
    <row r="48" spans="1:12" ht="18.75">
      <c r="A48" s="79" t="s">
        <v>57</v>
      </c>
      <c r="B48" s="170" t="s">
        <v>261</v>
      </c>
      <c r="C48" s="171"/>
      <c r="D48" s="171"/>
      <c r="E48" s="171"/>
      <c r="F48" s="171"/>
      <c r="G48" s="171"/>
      <c r="H48" s="171"/>
      <c r="I48" s="171"/>
      <c r="J48" s="171"/>
      <c r="K48" s="171"/>
      <c r="L48" s="31">
        <f>0.18*L46</f>
        <v>23093.715905322395</v>
      </c>
    </row>
    <row r="49" spans="1:12" ht="18.75">
      <c r="A49" s="79" t="s">
        <v>58</v>
      </c>
      <c r="B49" s="170" t="s">
        <v>262</v>
      </c>
      <c r="C49" s="171"/>
      <c r="D49" s="171"/>
      <c r="E49" s="171"/>
      <c r="F49" s="171"/>
      <c r="G49" s="171"/>
      <c r="H49" s="171"/>
      <c r="I49" s="171"/>
      <c r="J49" s="171"/>
      <c r="K49" s="171"/>
      <c r="L49" s="31">
        <f>0.01*(L45+L13)</f>
        <v>997.09061404235547</v>
      </c>
    </row>
    <row r="50" spans="1:12" ht="18.75">
      <c r="A50" s="79" t="s">
        <v>59</v>
      </c>
      <c r="B50" s="178" t="s">
        <v>263</v>
      </c>
      <c r="C50" s="178"/>
      <c r="D50" s="178"/>
      <c r="E50" s="178"/>
      <c r="F50" s="178"/>
      <c r="G50" s="178"/>
      <c r="H50" s="178"/>
      <c r="I50" s="178"/>
      <c r="J50" s="178"/>
      <c r="K50" s="178"/>
      <c r="L50" s="34">
        <f>0.05*L45</f>
        <v>2585.4530702117772</v>
      </c>
    </row>
    <row r="51" spans="1:12" ht="18.75">
      <c r="A51" s="79" t="s">
        <v>60</v>
      </c>
      <c r="B51" s="172" t="s">
        <v>264</v>
      </c>
      <c r="C51" s="172"/>
      <c r="D51" s="172"/>
      <c r="E51" s="172"/>
      <c r="F51" s="172"/>
      <c r="G51" s="172"/>
      <c r="H51" s="172"/>
      <c r="I51" s="172"/>
      <c r="J51" s="172"/>
      <c r="K51" s="172"/>
      <c r="L51" s="34">
        <f>L47+L48+L49+L50</f>
        <v>39506.101759200079</v>
      </c>
    </row>
    <row r="52" spans="1:12" ht="18.75">
      <c r="A52" s="79" t="s">
        <v>61</v>
      </c>
      <c r="B52" s="172" t="s">
        <v>265</v>
      </c>
      <c r="C52" s="172"/>
      <c r="D52" s="172"/>
      <c r="E52" s="172"/>
      <c r="F52" s="172"/>
      <c r="G52" s="172"/>
      <c r="H52" s="172"/>
      <c r="I52" s="172"/>
      <c r="J52" s="172"/>
      <c r="K52" s="172"/>
      <c r="L52" s="34">
        <f>L51+L46</f>
        <v>167804.52345543561</v>
      </c>
    </row>
    <row r="53" spans="1:12" ht="18.75">
      <c r="A53" s="79"/>
      <c r="B53" s="170" t="s">
        <v>274</v>
      </c>
      <c r="C53" s="171"/>
      <c r="D53" s="171"/>
      <c r="E53" s="171"/>
      <c r="F53" s="171"/>
      <c r="G53" s="171"/>
      <c r="H53" s="171"/>
      <c r="I53" s="171"/>
      <c r="J53" s="171"/>
      <c r="K53" s="171"/>
      <c r="L53" s="34">
        <f>0.01*L52</f>
        <v>1678.0452345543563</v>
      </c>
    </row>
    <row r="54" spans="1:12" ht="18.75">
      <c r="A54" s="79" t="s">
        <v>62</v>
      </c>
      <c r="B54" s="172" t="s">
        <v>266</v>
      </c>
      <c r="C54" s="172"/>
      <c r="D54" s="172"/>
      <c r="E54" s="172"/>
      <c r="F54" s="172"/>
      <c r="G54" s="172"/>
      <c r="H54" s="172"/>
      <c r="I54" s="172"/>
      <c r="J54" s="172"/>
      <c r="K54" s="172"/>
      <c r="L54" s="35">
        <f>L53+L52</f>
        <v>169482.56868998997</v>
      </c>
    </row>
    <row r="55" spans="1:12" ht="18.75">
      <c r="A55" s="79" t="s">
        <v>270</v>
      </c>
      <c r="B55" s="172" t="s">
        <v>267</v>
      </c>
      <c r="C55" s="172"/>
      <c r="D55" s="172"/>
      <c r="E55" s="172"/>
      <c r="F55" s="172"/>
      <c r="G55" s="172"/>
      <c r="H55" s="172"/>
      <c r="I55" s="172"/>
      <c r="J55" s="172"/>
      <c r="K55" s="172"/>
      <c r="L55" s="35">
        <f>L54*5</f>
        <v>847412.84344994987</v>
      </c>
    </row>
    <row r="56" spans="1:12">
      <c r="A56" s="2"/>
      <c r="B56" s="172" t="s">
        <v>64</v>
      </c>
      <c r="C56" s="172"/>
      <c r="D56" s="172"/>
      <c r="E56" s="172"/>
      <c r="F56" s="172"/>
      <c r="G56" s="172"/>
      <c r="H56" s="172"/>
      <c r="I56" s="172"/>
      <c r="J56" s="172"/>
      <c r="K56" s="172"/>
      <c r="L56" s="35">
        <f>ROUND(L55,-2)</f>
        <v>847400</v>
      </c>
    </row>
  </sheetData>
  <mergeCells count="24">
    <mergeCell ref="B52:K52"/>
    <mergeCell ref="B53:K53"/>
    <mergeCell ref="B54:K54"/>
    <mergeCell ref="B55:K55"/>
    <mergeCell ref="B56:K56"/>
    <mergeCell ref="B51:K51"/>
    <mergeCell ref="B45:K45"/>
    <mergeCell ref="B46:K46"/>
    <mergeCell ref="B47:K47"/>
    <mergeCell ref="B48:K48"/>
    <mergeCell ref="B49:K49"/>
    <mergeCell ref="B50:K50"/>
    <mergeCell ref="B44:K44"/>
    <mergeCell ref="A1:L1"/>
    <mergeCell ref="A13:K13"/>
    <mergeCell ref="A20:K20"/>
    <mergeCell ref="B21:I21"/>
    <mergeCell ref="A22:K22"/>
    <mergeCell ref="A26:K26"/>
    <mergeCell ref="A28:K28"/>
    <mergeCell ref="A40:K40"/>
    <mergeCell ref="A41:K41"/>
    <mergeCell ref="B43:K43"/>
    <mergeCell ref="B42:K42"/>
  </mergeCells>
  <pageMargins left="0.7" right="0.7" top="0.75" bottom="0.75" header="0.3" footer="0.3"/>
  <pageSetup scale="50" orientation="portrait" r:id="rId1"/>
</worksheet>
</file>

<file path=xl/worksheets/sheet22.xml><?xml version="1.0" encoding="utf-8"?>
<worksheet xmlns="http://schemas.openxmlformats.org/spreadsheetml/2006/main" xmlns:r="http://schemas.openxmlformats.org/officeDocument/2006/relationships">
  <sheetPr>
    <tabColor rgb="FFFF0000"/>
  </sheetPr>
  <dimension ref="A1:U60"/>
  <sheetViews>
    <sheetView zoomScaleSheetLayoutView="100" workbookViewId="0">
      <selection activeCell="I8" sqref="I8"/>
    </sheetView>
  </sheetViews>
  <sheetFormatPr defaultRowHeight="15"/>
  <cols>
    <col min="2" max="2" width="23.140625" customWidth="1"/>
    <col min="3" max="3" width="10" customWidth="1"/>
    <col min="4" max="4" width="14.42578125" customWidth="1"/>
    <col min="5" max="5" width="10" customWidth="1"/>
    <col min="6" max="6" width="15.42578125" customWidth="1"/>
    <col min="7" max="7" width="11.5703125" customWidth="1"/>
    <col min="8" max="8" width="12.42578125" customWidth="1"/>
    <col min="9" max="9" width="13.42578125" customWidth="1"/>
    <col min="10" max="10" width="11.5703125" customWidth="1"/>
    <col min="11" max="11" width="13.85546875" customWidth="1"/>
    <col min="12" max="12" width="14.85546875" customWidth="1"/>
    <col min="13" max="13" width="13" customWidth="1"/>
  </cols>
  <sheetData>
    <row r="1" spans="1:21" ht="35.450000000000003" customHeight="1">
      <c r="A1" s="197" t="s">
        <v>285</v>
      </c>
      <c r="B1" s="198"/>
      <c r="C1" s="198"/>
      <c r="D1" s="198"/>
      <c r="E1" s="198"/>
      <c r="F1" s="198"/>
      <c r="G1" s="198"/>
      <c r="H1" s="198"/>
      <c r="I1" s="198"/>
      <c r="J1" s="198"/>
      <c r="K1" s="198"/>
      <c r="L1" s="199"/>
    </row>
    <row r="2" spans="1:21" ht="20.25" customHeight="1">
      <c r="A2" s="11">
        <v>1</v>
      </c>
      <c r="B2" s="12" t="s">
        <v>35</v>
      </c>
      <c r="C2" s="11"/>
      <c r="D2" s="11" t="s">
        <v>139</v>
      </c>
      <c r="E2" s="11"/>
      <c r="F2" s="11"/>
      <c r="G2" s="11"/>
      <c r="H2" s="11"/>
      <c r="I2" s="11"/>
      <c r="J2" s="11"/>
      <c r="K2" s="11"/>
      <c r="L2" s="11"/>
    </row>
    <row r="3" spans="1:21" ht="20.25" customHeight="1">
      <c r="A3" s="11">
        <v>2</v>
      </c>
      <c r="B3" s="12" t="s">
        <v>36</v>
      </c>
      <c r="C3" s="11"/>
      <c r="D3" s="11" t="s">
        <v>140</v>
      </c>
      <c r="E3" s="11"/>
      <c r="F3" s="11"/>
      <c r="G3" s="11"/>
      <c r="H3" s="11"/>
      <c r="I3" s="11"/>
      <c r="J3" s="11"/>
      <c r="K3" s="11"/>
      <c r="L3" s="11"/>
    </row>
    <row r="4" spans="1:21" ht="20.25" customHeight="1">
      <c r="A4" s="11">
        <v>3</v>
      </c>
      <c r="B4" s="12" t="s">
        <v>37</v>
      </c>
      <c r="C4" s="11"/>
      <c r="D4" s="11" t="s">
        <v>140</v>
      </c>
      <c r="E4" s="11"/>
      <c r="F4" s="11"/>
      <c r="G4" s="11"/>
      <c r="H4" s="11"/>
      <c r="I4" s="11"/>
      <c r="J4" s="11"/>
      <c r="K4" s="11"/>
      <c r="L4" s="11"/>
    </row>
    <row r="5" spans="1:21" ht="20.25" customHeight="1">
      <c r="A5" s="11">
        <v>4</v>
      </c>
      <c r="B5" s="12" t="s">
        <v>38</v>
      </c>
      <c r="C5" s="11"/>
      <c r="D5" s="200" t="s">
        <v>141</v>
      </c>
      <c r="E5" s="201"/>
      <c r="F5" s="201"/>
      <c r="G5" s="201"/>
      <c r="H5" s="201"/>
      <c r="I5" s="201"/>
      <c r="J5" s="201"/>
      <c r="K5" s="202"/>
      <c r="L5" s="11"/>
    </row>
    <row r="6" spans="1:21" ht="20.25" customHeight="1">
      <c r="A6" s="11">
        <v>5</v>
      </c>
      <c r="B6" s="12" t="s">
        <v>39</v>
      </c>
      <c r="C6" s="11"/>
      <c r="D6" s="200" t="s">
        <v>137</v>
      </c>
      <c r="E6" s="201"/>
      <c r="F6" s="201"/>
      <c r="G6" s="201"/>
      <c r="H6" s="201"/>
      <c r="I6" s="201"/>
      <c r="J6" s="201"/>
      <c r="K6" s="202"/>
      <c r="L6" s="11"/>
    </row>
    <row r="7" spans="1:21" ht="36" customHeight="1">
      <c r="A7" s="11">
        <v>6</v>
      </c>
      <c r="B7" s="13" t="s">
        <v>40</v>
      </c>
      <c r="C7" s="11"/>
      <c r="D7" s="11">
        <v>2012</v>
      </c>
      <c r="E7" s="11"/>
      <c r="F7" s="11"/>
      <c r="G7" s="11"/>
      <c r="H7" s="11"/>
      <c r="I7" s="11"/>
      <c r="J7" s="11"/>
      <c r="K7" s="11"/>
      <c r="L7" s="11"/>
    </row>
    <row r="8" spans="1:21" ht="50.25" customHeight="1">
      <c r="A8" s="32" t="s">
        <v>63</v>
      </c>
      <c r="B8" s="32" t="s">
        <v>0</v>
      </c>
      <c r="C8" s="32" t="s">
        <v>1</v>
      </c>
      <c r="D8" s="32" t="s">
        <v>41</v>
      </c>
      <c r="E8" s="32" t="s">
        <v>2</v>
      </c>
      <c r="F8" s="32" t="s">
        <v>3</v>
      </c>
      <c r="G8" s="32" t="s">
        <v>25</v>
      </c>
      <c r="H8" s="32" t="s">
        <v>27</v>
      </c>
      <c r="I8" s="32" t="s">
        <v>28</v>
      </c>
      <c r="J8" s="32" t="s">
        <v>4</v>
      </c>
      <c r="K8" s="32" t="s">
        <v>6</v>
      </c>
      <c r="L8" s="32" t="s">
        <v>5</v>
      </c>
      <c r="M8" s="56" t="s">
        <v>142</v>
      </c>
      <c r="N8" s="7"/>
      <c r="O8" s="7"/>
      <c r="P8" s="7"/>
      <c r="Q8" s="7"/>
      <c r="R8" s="7"/>
      <c r="S8" s="7"/>
      <c r="T8" s="7"/>
      <c r="U8" s="7"/>
    </row>
    <row r="9" spans="1:21">
      <c r="A9" s="11">
        <v>1</v>
      </c>
      <c r="B9" s="11">
        <v>2</v>
      </c>
      <c r="C9" s="11">
        <v>3</v>
      </c>
      <c r="D9" s="11">
        <v>4</v>
      </c>
      <c r="E9" s="11">
        <v>5</v>
      </c>
      <c r="F9" s="11">
        <v>6</v>
      </c>
      <c r="G9" s="11">
        <v>7</v>
      </c>
      <c r="H9" s="11">
        <v>8</v>
      </c>
      <c r="I9" s="11">
        <v>9</v>
      </c>
      <c r="J9" s="11">
        <v>10</v>
      </c>
      <c r="K9" s="11">
        <v>11</v>
      </c>
      <c r="L9" s="11">
        <v>12</v>
      </c>
      <c r="M9" s="1">
        <v>13</v>
      </c>
      <c r="N9" s="8"/>
      <c r="O9" s="8"/>
      <c r="P9" s="8"/>
      <c r="Q9" s="8"/>
      <c r="R9" s="8"/>
      <c r="S9" s="8"/>
      <c r="T9" s="8"/>
      <c r="U9" s="8"/>
    </row>
    <row r="10" spans="1:21" ht="17.25" customHeight="1">
      <c r="A10" s="11" t="s">
        <v>42</v>
      </c>
      <c r="B10" s="57" t="s">
        <v>43</v>
      </c>
      <c r="C10" s="1"/>
      <c r="D10" s="1"/>
      <c r="E10" s="1"/>
      <c r="F10" s="1"/>
      <c r="G10" s="1"/>
      <c r="H10" s="1"/>
      <c r="I10" s="1"/>
      <c r="J10" s="1"/>
      <c r="K10" s="1"/>
      <c r="L10" s="1"/>
      <c r="M10" s="1"/>
      <c r="N10" s="8"/>
      <c r="O10" s="8"/>
      <c r="P10" s="8"/>
      <c r="Q10" s="8"/>
      <c r="R10" s="8"/>
      <c r="S10" s="8"/>
      <c r="T10" s="8"/>
      <c r="U10" s="8"/>
    </row>
    <row r="11" spans="1:21">
      <c r="A11" s="10" t="s">
        <v>44</v>
      </c>
      <c r="B11" s="4" t="s">
        <v>7</v>
      </c>
      <c r="C11" s="2"/>
      <c r="D11" s="2"/>
      <c r="E11" s="2"/>
      <c r="F11" s="2"/>
      <c r="G11" s="2"/>
      <c r="H11" s="2"/>
      <c r="I11" s="2"/>
      <c r="J11" s="2"/>
      <c r="K11" s="2"/>
      <c r="L11" s="2"/>
      <c r="M11" s="2"/>
    </row>
    <row r="12" spans="1:21">
      <c r="A12" s="2"/>
      <c r="B12" s="2" t="s">
        <v>8</v>
      </c>
      <c r="C12" s="2" t="s">
        <v>143</v>
      </c>
      <c r="D12" s="2"/>
      <c r="E12" s="2"/>
      <c r="F12" s="2"/>
      <c r="G12" s="2"/>
      <c r="H12" s="2"/>
      <c r="I12" s="2"/>
      <c r="J12" s="58">
        <v>2</v>
      </c>
      <c r="K12" s="59">
        <v>4000</v>
      </c>
      <c r="L12" s="59">
        <f>12*4000*J12</f>
        <v>96000</v>
      </c>
      <c r="M12" s="2"/>
    </row>
    <row r="13" spans="1:21">
      <c r="A13" s="163" t="s">
        <v>46</v>
      </c>
      <c r="B13" s="163"/>
      <c r="C13" s="163"/>
      <c r="D13" s="163"/>
      <c r="E13" s="163"/>
      <c r="F13" s="163"/>
      <c r="G13" s="163"/>
      <c r="H13" s="163"/>
      <c r="I13" s="163"/>
      <c r="J13" s="163"/>
      <c r="K13" s="163"/>
      <c r="L13" s="60">
        <f>L12</f>
        <v>96000</v>
      </c>
      <c r="M13" s="2"/>
    </row>
    <row r="14" spans="1:21" ht="31.5" customHeight="1">
      <c r="A14" s="10" t="s">
        <v>45</v>
      </c>
      <c r="B14" s="32" t="s">
        <v>22</v>
      </c>
      <c r="C14" s="2"/>
      <c r="D14" s="2"/>
      <c r="E14" s="2"/>
      <c r="F14" s="2"/>
      <c r="G14" s="2"/>
      <c r="H14" s="2"/>
      <c r="I14" s="2"/>
      <c r="J14" s="2"/>
      <c r="K14" s="2"/>
      <c r="L14" s="2"/>
      <c r="M14" s="2"/>
    </row>
    <row r="15" spans="1:21" ht="74.25" customHeight="1">
      <c r="A15" s="5"/>
      <c r="B15" s="56" t="s">
        <v>144</v>
      </c>
      <c r="C15" s="2" t="s">
        <v>23</v>
      </c>
      <c r="D15" s="2"/>
      <c r="E15" s="2"/>
      <c r="F15" s="2"/>
      <c r="G15" s="2"/>
      <c r="H15" s="2"/>
      <c r="I15" s="2"/>
      <c r="J15" s="2">
        <v>18.649999999999999</v>
      </c>
      <c r="K15" s="2"/>
      <c r="L15" s="2"/>
      <c r="M15" s="2"/>
    </row>
    <row r="16" spans="1:21" ht="18" customHeight="1">
      <c r="A16" s="5"/>
      <c r="B16" s="56" t="s">
        <v>24</v>
      </c>
      <c r="C16" s="2"/>
      <c r="D16" s="2"/>
      <c r="E16" s="2"/>
      <c r="F16" s="2"/>
      <c r="G16" s="2"/>
      <c r="H16" s="2"/>
      <c r="I16" s="2"/>
      <c r="J16" s="2">
        <v>10</v>
      </c>
      <c r="K16" s="2"/>
      <c r="L16" s="2"/>
      <c r="M16" s="2"/>
    </row>
    <row r="17" spans="1:14" ht="52.5" customHeight="1">
      <c r="A17" s="5"/>
      <c r="B17" s="56" t="s">
        <v>247</v>
      </c>
      <c r="C17" s="2" t="s">
        <v>145</v>
      </c>
      <c r="D17" s="2"/>
      <c r="E17" s="2"/>
      <c r="F17" s="2"/>
      <c r="G17" s="2"/>
      <c r="H17" s="2"/>
      <c r="I17" s="2"/>
      <c r="J17" s="2">
        <f>M17</f>
        <v>75560.474999999991</v>
      </c>
      <c r="K17" s="2">
        <v>9.7200000000000006</v>
      </c>
      <c r="L17" s="30">
        <f>J17*K17</f>
        <v>734447.81699999992</v>
      </c>
      <c r="M17" s="2">
        <f>J15*365*10*1.11</f>
        <v>75560.474999999991</v>
      </c>
    </row>
    <row r="18" spans="1:14" ht="18" customHeight="1">
      <c r="A18" s="5"/>
      <c r="B18" s="56" t="s">
        <v>146</v>
      </c>
      <c r="C18" s="2"/>
      <c r="D18" s="2"/>
      <c r="E18" s="2"/>
      <c r="F18" s="2"/>
      <c r="G18" s="2"/>
      <c r="H18" s="2"/>
      <c r="I18" s="2"/>
      <c r="J18" s="2">
        <v>12</v>
      </c>
      <c r="K18" s="59">
        <v>630</v>
      </c>
      <c r="L18" s="34">
        <f>J18*K18*J15</f>
        <v>140994</v>
      </c>
      <c r="M18" s="2"/>
    </row>
    <row r="19" spans="1:14" ht="34.5" customHeight="1">
      <c r="A19" s="5"/>
      <c r="B19" s="56" t="s">
        <v>147</v>
      </c>
      <c r="C19" s="2"/>
      <c r="D19" s="2"/>
      <c r="E19" s="2"/>
      <c r="F19" s="2"/>
      <c r="G19" s="2"/>
      <c r="H19" s="2"/>
      <c r="I19" s="2"/>
      <c r="J19" s="2"/>
      <c r="K19" s="59"/>
      <c r="L19" s="59">
        <f>6%*L17</f>
        <v>44066.869019999991</v>
      </c>
      <c r="M19" s="2"/>
    </row>
    <row r="20" spans="1:14">
      <c r="A20" s="163" t="s">
        <v>47</v>
      </c>
      <c r="B20" s="163"/>
      <c r="C20" s="163"/>
      <c r="D20" s="163"/>
      <c r="E20" s="163"/>
      <c r="F20" s="163"/>
      <c r="G20" s="163"/>
      <c r="H20" s="163"/>
      <c r="I20" s="163"/>
      <c r="J20" s="163"/>
      <c r="K20" s="163"/>
      <c r="L20" s="5">
        <f>SUM(L17:L19)</f>
        <v>919508.68601999991</v>
      </c>
      <c r="M20" s="2"/>
    </row>
    <row r="21" spans="1:14">
      <c r="A21" s="167" t="s">
        <v>55</v>
      </c>
      <c r="B21" s="168"/>
      <c r="C21" s="168"/>
      <c r="D21" s="168"/>
      <c r="E21" s="168"/>
      <c r="F21" s="168"/>
      <c r="G21" s="168"/>
      <c r="H21" s="168"/>
      <c r="I21" s="168"/>
      <c r="J21" s="168"/>
      <c r="K21" s="169"/>
      <c r="L21" s="61">
        <f>L20+L13</f>
        <v>1015508.6860199999</v>
      </c>
      <c r="M21" s="2"/>
    </row>
    <row r="22" spans="1:14">
      <c r="A22" s="11" t="s">
        <v>51</v>
      </c>
      <c r="B22" s="11" t="s">
        <v>52</v>
      </c>
      <c r="C22" s="9"/>
      <c r="D22" s="9"/>
      <c r="E22" s="9"/>
      <c r="F22" s="9"/>
      <c r="G22" s="9"/>
      <c r="H22" s="9"/>
      <c r="I22" s="9"/>
      <c r="J22" s="9"/>
      <c r="K22" s="9"/>
      <c r="L22" s="5"/>
      <c r="M22" s="2"/>
    </row>
    <row r="23" spans="1:14">
      <c r="A23" s="10" t="s">
        <v>44</v>
      </c>
      <c r="B23" s="4" t="s">
        <v>18</v>
      </c>
      <c r="C23" s="2"/>
      <c r="D23" s="2"/>
      <c r="E23" s="2"/>
      <c r="F23" s="2"/>
      <c r="G23" s="2"/>
      <c r="H23" s="2"/>
      <c r="I23" s="2"/>
      <c r="J23" s="2"/>
      <c r="K23" s="2"/>
      <c r="L23" s="2"/>
      <c r="M23" s="2"/>
    </row>
    <row r="24" spans="1:14" ht="98.25" customHeight="1">
      <c r="A24" s="2"/>
      <c r="B24" s="56" t="s">
        <v>148</v>
      </c>
      <c r="C24" s="2" t="s">
        <v>19</v>
      </c>
      <c r="D24" s="2"/>
      <c r="E24" s="2"/>
      <c r="F24" s="2"/>
      <c r="G24" s="2"/>
      <c r="H24" s="2"/>
      <c r="I24" s="2"/>
      <c r="J24" s="2">
        <f>N24/10</f>
        <v>1396.3138546499999</v>
      </c>
      <c r="K24" s="59">
        <v>150</v>
      </c>
      <c r="L24" s="59">
        <f>J24*K24</f>
        <v>209447.0781975</v>
      </c>
      <c r="M24" s="2">
        <f>(1417*5*81*2/1000000)*33.33</f>
        <v>38.255174099999998</v>
      </c>
      <c r="N24">
        <f>M24*365</f>
        <v>13963.138546499998</v>
      </c>
    </row>
    <row r="25" spans="1:14">
      <c r="A25" s="163" t="s">
        <v>46</v>
      </c>
      <c r="B25" s="163"/>
      <c r="C25" s="163"/>
      <c r="D25" s="163"/>
      <c r="E25" s="163"/>
      <c r="F25" s="163"/>
      <c r="G25" s="163"/>
      <c r="H25" s="163"/>
      <c r="I25" s="163"/>
      <c r="J25" s="163"/>
      <c r="K25" s="163"/>
      <c r="L25" s="60">
        <f>L24</f>
        <v>209447.0781975</v>
      </c>
      <c r="M25" s="2"/>
    </row>
    <row r="26" spans="1:14" ht="63" customHeight="1">
      <c r="A26" s="10" t="s">
        <v>45</v>
      </c>
      <c r="B26" s="62" t="s">
        <v>20</v>
      </c>
      <c r="C26" s="2"/>
      <c r="D26" s="2"/>
      <c r="E26" s="2"/>
      <c r="F26" s="2"/>
      <c r="G26" s="2"/>
      <c r="H26" s="2"/>
      <c r="I26" s="2"/>
      <c r="J26" s="2">
        <v>0</v>
      </c>
      <c r="K26" s="59">
        <v>270000</v>
      </c>
      <c r="L26" s="59">
        <f>J26*K26</f>
        <v>0</v>
      </c>
      <c r="M26" s="2"/>
    </row>
    <row r="27" spans="1:14">
      <c r="A27" s="163" t="s">
        <v>53</v>
      </c>
      <c r="B27" s="163"/>
      <c r="C27" s="163"/>
      <c r="D27" s="163"/>
      <c r="E27" s="163"/>
      <c r="F27" s="163"/>
      <c r="G27" s="163"/>
      <c r="H27" s="163"/>
      <c r="I27" s="163"/>
      <c r="J27" s="163"/>
      <c r="K27" s="163"/>
      <c r="L27" s="60">
        <f>L26</f>
        <v>0</v>
      </c>
      <c r="M27" s="2"/>
    </row>
    <row r="28" spans="1:14" ht="79.5" customHeight="1">
      <c r="A28" s="10" t="s">
        <v>49</v>
      </c>
      <c r="B28" s="32" t="s">
        <v>21</v>
      </c>
      <c r="C28" s="2" t="s">
        <v>9</v>
      </c>
      <c r="D28" s="2"/>
      <c r="E28" s="2"/>
      <c r="F28" s="2"/>
      <c r="G28" s="2"/>
      <c r="H28" s="2"/>
      <c r="I28" s="2"/>
      <c r="J28" s="2">
        <v>1</v>
      </c>
      <c r="K28" s="59">
        <v>25000</v>
      </c>
      <c r="L28" s="59">
        <f>J28*K28</f>
        <v>25000</v>
      </c>
      <c r="M28" s="2"/>
    </row>
    <row r="29" spans="1:14">
      <c r="A29" s="163" t="s">
        <v>48</v>
      </c>
      <c r="B29" s="163"/>
      <c r="C29" s="163"/>
      <c r="D29" s="163"/>
      <c r="E29" s="163"/>
      <c r="F29" s="163"/>
      <c r="G29" s="163"/>
      <c r="H29" s="163"/>
      <c r="I29" s="163"/>
      <c r="J29" s="163"/>
      <c r="K29" s="163"/>
      <c r="L29" s="60">
        <f>L28</f>
        <v>25000</v>
      </c>
      <c r="M29" s="2"/>
    </row>
    <row r="30" spans="1:14">
      <c r="A30" s="10" t="s">
        <v>50</v>
      </c>
      <c r="B30" s="4" t="s">
        <v>10</v>
      </c>
      <c r="C30" s="2"/>
      <c r="D30" s="2"/>
      <c r="E30" s="2"/>
      <c r="F30" s="2"/>
      <c r="G30" s="2"/>
      <c r="H30" s="2"/>
      <c r="I30" s="9"/>
      <c r="J30" s="6"/>
      <c r="K30" s="6"/>
      <c r="L30" s="6"/>
      <c r="M30" s="6"/>
    </row>
    <row r="31" spans="1:14" ht="18">
      <c r="A31" s="5"/>
      <c r="B31" s="4" t="s">
        <v>34</v>
      </c>
      <c r="C31" s="2"/>
      <c r="D31" s="2"/>
      <c r="E31" s="2"/>
      <c r="F31" s="2"/>
      <c r="G31" s="2"/>
      <c r="H31" s="9"/>
      <c r="I31" s="9" t="s">
        <v>30</v>
      </c>
      <c r="J31" s="6">
        <v>15.5</v>
      </c>
      <c r="K31" s="6"/>
      <c r="L31" s="6"/>
      <c r="M31" s="6"/>
    </row>
    <row r="32" spans="1:14" ht="24" customHeight="1">
      <c r="A32" s="2"/>
      <c r="B32" s="2" t="s">
        <v>11</v>
      </c>
      <c r="C32" s="2" t="s">
        <v>9</v>
      </c>
      <c r="D32" s="63">
        <v>641238.22</v>
      </c>
      <c r="E32" s="29">
        <v>0</v>
      </c>
      <c r="F32" s="59">
        <f>D32+E32</f>
        <v>641238.22</v>
      </c>
      <c r="G32" s="64">
        <v>0.01</v>
      </c>
      <c r="H32" s="59">
        <v>2</v>
      </c>
      <c r="I32" s="59">
        <f>F32*G32</f>
        <v>6412.3822</v>
      </c>
      <c r="J32" s="59">
        <f>(1+(H32/100))^$J$31*I32</f>
        <v>8716.0971487827428</v>
      </c>
      <c r="K32" s="59"/>
      <c r="L32" s="59">
        <f>J32</f>
        <v>8716.0971487827428</v>
      </c>
      <c r="M32" s="59"/>
    </row>
    <row r="33" spans="1:14" ht="24" customHeight="1">
      <c r="A33" s="2"/>
      <c r="B33" s="2" t="s">
        <v>29</v>
      </c>
      <c r="C33" s="2"/>
      <c r="D33" s="63"/>
      <c r="E33" s="29"/>
      <c r="F33" s="59"/>
      <c r="G33" s="64"/>
      <c r="H33" s="59"/>
      <c r="I33" s="59"/>
      <c r="J33" s="59"/>
      <c r="K33" s="59"/>
      <c r="L33" s="59"/>
      <c r="M33" s="59"/>
    </row>
    <row r="34" spans="1:14" ht="24" customHeight="1">
      <c r="A34" s="2"/>
      <c r="B34" s="2" t="s">
        <v>12</v>
      </c>
      <c r="C34" s="2" t="s">
        <v>9</v>
      </c>
      <c r="D34" s="63">
        <v>368099.66</v>
      </c>
      <c r="E34" s="29">
        <v>0</v>
      </c>
      <c r="F34" s="59">
        <f t="shared" ref="F34:F39" si="0">D34+E34</f>
        <v>368099.66</v>
      </c>
      <c r="G34" s="64">
        <v>0.01</v>
      </c>
      <c r="H34" s="59">
        <v>2</v>
      </c>
      <c r="I34" s="59">
        <f t="shared" ref="I34:I35" si="1">F34*G34</f>
        <v>3680.9965999999999</v>
      </c>
      <c r="J34" s="59">
        <f t="shared" ref="J34:J41" si="2">(1+(H34/100))^$J$31*I34</f>
        <v>5003.4328848862078</v>
      </c>
      <c r="K34" s="59"/>
      <c r="L34" s="59">
        <f t="shared" ref="L34:L39" si="3">J34</f>
        <v>5003.4328848862078</v>
      </c>
      <c r="M34" s="59"/>
    </row>
    <row r="35" spans="1:14" ht="24" customHeight="1">
      <c r="A35" s="2"/>
      <c r="B35" s="2" t="s">
        <v>13</v>
      </c>
      <c r="C35" s="2" t="s">
        <v>9</v>
      </c>
      <c r="D35" s="63">
        <v>57000</v>
      </c>
      <c r="E35" s="29">
        <v>0</v>
      </c>
      <c r="F35" s="59">
        <f t="shared" si="0"/>
        <v>57000</v>
      </c>
      <c r="G35" s="64">
        <v>0.03</v>
      </c>
      <c r="H35" s="59">
        <v>3</v>
      </c>
      <c r="I35" s="59">
        <f t="shared" si="1"/>
        <v>1710</v>
      </c>
      <c r="J35" s="59">
        <f t="shared" si="2"/>
        <v>2703.790845787792</v>
      </c>
      <c r="K35" s="59"/>
      <c r="L35" s="59">
        <f t="shared" si="3"/>
        <v>2703.790845787792</v>
      </c>
      <c r="M35" s="59"/>
    </row>
    <row r="36" spans="1:14" ht="24" customHeight="1">
      <c r="A36" s="2"/>
      <c r="B36" s="2" t="s">
        <v>14</v>
      </c>
      <c r="C36" s="2" t="s">
        <v>9</v>
      </c>
      <c r="D36" s="63">
        <v>21709541.059999999</v>
      </c>
      <c r="E36" s="29">
        <v>0</v>
      </c>
      <c r="F36" s="59">
        <f t="shared" si="0"/>
        <v>21709541.059999999</v>
      </c>
      <c r="G36" s="64">
        <v>2.5000000000000001E-3</v>
      </c>
      <c r="H36" s="59">
        <v>2</v>
      </c>
      <c r="I36" s="59">
        <f>F36*G36</f>
        <v>54273.852650000001</v>
      </c>
      <c r="J36" s="59">
        <f t="shared" si="2"/>
        <v>73772.298278808099</v>
      </c>
      <c r="K36" s="59"/>
      <c r="L36" s="59">
        <f t="shared" si="3"/>
        <v>73772.298278808099</v>
      </c>
      <c r="M36" s="59"/>
    </row>
    <row r="37" spans="1:14" ht="24" customHeight="1">
      <c r="A37" s="2"/>
      <c r="B37" s="2" t="s">
        <v>15</v>
      </c>
      <c r="C37" s="2" t="s">
        <v>9</v>
      </c>
      <c r="D37" s="63"/>
      <c r="E37" s="29">
        <v>0</v>
      </c>
      <c r="F37" s="59">
        <f t="shared" si="0"/>
        <v>0</v>
      </c>
      <c r="G37" s="64">
        <v>5.0000000000000001E-3</v>
      </c>
      <c r="H37" s="59">
        <v>1.5</v>
      </c>
      <c r="I37" s="59">
        <f t="shared" ref="I37:I39" si="4">F37*G37</f>
        <v>0</v>
      </c>
      <c r="J37" s="59">
        <f t="shared" si="2"/>
        <v>0</v>
      </c>
      <c r="K37" s="59"/>
      <c r="L37" s="59">
        <f t="shared" si="3"/>
        <v>0</v>
      </c>
      <c r="M37" s="59"/>
    </row>
    <row r="38" spans="1:14" ht="24" customHeight="1">
      <c r="A38" s="2"/>
      <c r="B38" s="2" t="s">
        <v>16</v>
      </c>
      <c r="C38" s="2" t="s">
        <v>9</v>
      </c>
      <c r="D38" s="63">
        <v>120000</v>
      </c>
      <c r="E38" s="29">
        <v>0</v>
      </c>
      <c r="F38" s="59">
        <f t="shared" si="0"/>
        <v>120000</v>
      </c>
      <c r="G38" s="64">
        <v>5.0000000000000001E-3</v>
      </c>
      <c r="H38" s="59">
        <v>2.5</v>
      </c>
      <c r="I38" s="59">
        <f t="shared" si="4"/>
        <v>600</v>
      </c>
      <c r="J38" s="59">
        <f t="shared" si="2"/>
        <v>879.77408275146342</v>
      </c>
      <c r="K38" s="59"/>
      <c r="L38" s="59">
        <f t="shared" si="3"/>
        <v>879.77408275146342</v>
      </c>
      <c r="M38" s="59"/>
    </row>
    <row r="39" spans="1:14" ht="24" customHeight="1">
      <c r="A39" s="2"/>
      <c r="B39" s="2" t="s">
        <v>17</v>
      </c>
      <c r="C39" s="2" t="s">
        <v>9</v>
      </c>
      <c r="D39" s="63">
        <v>3039395</v>
      </c>
      <c r="E39" s="29">
        <v>0</v>
      </c>
      <c r="F39" s="59">
        <f t="shared" si="0"/>
        <v>3039395</v>
      </c>
      <c r="G39" s="64">
        <v>0.01</v>
      </c>
      <c r="H39" s="59">
        <v>5</v>
      </c>
      <c r="I39" s="59">
        <f t="shared" si="4"/>
        <v>30393.95</v>
      </c>
      <c r="J39" s="59">
        <f>(1+(H39/100))^7.5*I39</f>
        <v>43823.482625611403</v>
      </c>
      <c r="K39" s="59"/>
      <c r="L39" s="59">
        <f t="shared" si="3"/>
        <v>43823.482625611403</v>
      </c>
      <c r="M39" s="59"/>
    </row>
    <row r="40" spans="1:14" ht="30">
      <c r="A40" s="2"/>
      <c r="B40" s="2"/>
      <c r="C40" s="2"/>
      <c r="D40" s="63"/>
      <c r="E40" s="29"/>
      <c r="F40" s="59"/>
      <c r="G40" s="64"/>
      <c r="H40" s="65" t="s">
        <v>32</v>
      </c>
      <c r="I40" s="66">
        <f>SUM(I32:I39)</f>
        <v>97071.181450000004</v>
      </c>
      <c r="J40" s="66">
        <f t="shared" ref="J40:L40" si="5">SUM(J32:J39)</f>
        <v>134898.87586662773</v>
      </c>
      <c r="K40" s="66"/>
      <c r="L40" s="66">
        <f t="shared" si="5"/>
        <v>134898.87586662773</v>
      </c>
      <c r="M40" s="66"/>
      <c r="N40">
        <v>848</v>
      </c>
    </row>
    <row r="41" spans="1:14" ht="25.5" customHeight="1">
      <c r="A41" s="2"/>
      <c r="B41" s="2" t="s">
        <v>26</v>
      </c>
      <c r="C41" s="2" t="s">
        <v>9</v>
      </c>
      <c r="D41" s="63">
        <v>401056</v>
      </c>
      <c r="E41" s="29">
        <v>0</v>
      </c>
      <c r="F41" s="59">
        <f t="shared" ref="F41" si="6">D41+E41</f>
        <v>401056</v>
      </c>
      <c r="G41" s="64">
        <v>2.5000000000000001E-2</v>
      </c>
      <c r="H41" s="59">
        <v>5</v>
      </c>
      <c r="I41" s="59">
        <f t="shared" ref="I41" si="7">F41*G41</f>
        <v>10026.400000000001</v>
      </c>
      <c r="J41" s="59">
        <f t="shared" si="2"/>
        <v>21358.913761603362</v>
      </c>
      <c r="K41" s="59"/>
      <c r="L41" s="59">
        <f>J41</f>
        <v>21358.913761603362</v>
      </c>
      <c r="M41" s="59"/>
      <c r="N41">
        <v>356</v>
      </c>
    </row>
    <row r="42" spans="1:14" ht="45">
      <c r="A42" s="2"/>
      <c r="B42" s="2"/>
      <c r="C42" s="2"/>
      <c r="D42" s="63"/>
      <c r="E42" s="29"/>
      <c r="F42" s="59"/>
      <c r="G42" s="64"/>
      <c r="H42" s="65" t="s">
        <v>33</v>
      </c>
      <c r="I42" s="66">
        <f>SUM(I41)</f>
        <v>10026.400000000001</v>
      </c>
      <c r="J42" s="66">
        <f t="shared" ref="J42" si="8">SUM(J41)</f>
        <v>21358.913761603362</v>
      </c>
      <c r="K42" s="66"/>
      <c r="L42" s="66">
        <f>L41</f>
        <v>21358.913761603362</v>
      </c>
      <c r="M42" s="66"/>
      <c r="N42">
        <v>213</v>
      </c>
    </row>
    <row r="43" spans="1:14">
      <c r="A43" s="3"/>
      <c r="B43" s="3"/>
      <c r="C43" s="3"/>
      <c r="D43" s="66">
        <f>SUM(D32:D41)</f>
        <v>26336329.939999998</v>
      </c>
      <c r="E43" s="3"/>
      <c r="F43" s="66">
        <f>SUM(F32:F41)</f>
        <v>26336329.939999998</v>
      </c>
      <c r="G43" s="3"/>
      <c r="H43" s="4" t="s">
        <v>31</v>
      </c>
      <c r="I43" s="66">
        <f>I40+I42</f>
        <v>107097.58145</v>
      </c>
      <c r="J43" s="66">
        <f t="shared" ref="J43" si="9">J40+J42</f>
        <v>156257.78962823108</v>
      </c>
      <c r="K43" s="66"/>
      <c r="L43" s="66">
        <f>L42+L40</f>
        <v>156257.78962823108</v>
      </c>
      <c r="M43" s="66"/>
    </row>
    <row r="44" spans="1:14">
      <c r="A44" s="163" t="s">
        <v>54</v>
      </c>
      <c r="B44" s="163"/>
      <c r="C44" s="163"/>
      <c r="D44" s="163"/>
      <c r="E44" s="163"/>
      <c r="F44" s="163"/>
      <c r="G44" s="163"/>
      <c r="H44" s="163"/>
      <c r="I44" s="163"/>
      <c r="J44" s="163"/>
      <c r="K44" s="163"/>
      <c r="L44" s="66">
        <f>L43</f>
        <v>156257.78962823108</v>
      </c>
      <c r="M44" s="66"/>
    </row>
    <row r="45" spans="1:14">
      <c r="A45" s="167" t="s">
        <v>268</v>
      </c>
      <c r="B45" s="168"/>
      <c r="C45" s="168"/>
      <c r="D45" s="168"/>
      <c r="E45" s="168"/>
      <c r="F45" s="168"/>
      <c r="G45" s="168"/>
      <c r="H45" s="168"/>
      <c r="I45" s="168"/>
      <c r="J45" s="168"/>
      <c r="K45" s="169"/>
      <c r="L45" s="31">
        <f>+L44+L29+L27+L25</f>
        <v>390704.86782573105</v>
      </c>
      <c r="M45" s="2">
        <f>L45/12</f>
        <v>32558.738985477587</v>
      </c>
      <c r="N45">
        <f>M45/8</f>
        <v>4069.8423731846983</v>
      </c>
    </row>
    <row r="46" spans="1:14" ht="20.25" customHeight="1">
      <c r="A46" s="11"/>
      <c r="B46" s="170" t="s">
        <v>256</v>
      </c>
      <c r="C46" s="171"/>
      <c r="D46" s="171"/>
      <c r="E46" s="171"/>
      <c r="F46" s="171"/>
      <c r="G46" s="171"/>
      <c r="H46" s="171"/>
      <c r="I46" s="171"/>
      <c r="J46" s="171"/>
      <c r="K46" s="171"/>
      <c r="L46" s="34">
        <f>2*350</f>
        <v>700</v>
      </c>
      <c r="M46" s="2"/>
    </row>
    <row r="47" spans="1:14" ht="20.25" customHeight="1">
      <c r="A47" s="11"/>
      <c r="B47" s="168" t="s">
        <v>269</v>
      </c>
      <c r="C47" s="168"/>
      <c r="D47" s="168"/>
      <c r="E47" s="168"/>
      <c r="F47" s="168"/>
      <c r="G47" s="168"/>
      <c r="H47" s="168"/>
      <c r="I47" s="168"/>
      <c r="J47" s="168"/>
      <c r="K47" s="169"/>
      <c r="L47" s="35">
        <f>L45+L46</f>
        <v>391404.86782573105</v>
      </c>
      <c r="M47" s="2"/>
    </row>
    <row r="48" spans="1:14" ht="20.25" customHeight="1">
      <c r="A48" s="11"/>
      <c r="B48" s="168" t="s">
        <v>257</v>
      </c>
      <c r="C48" s="168"/>
      <c r="D48" s="168"/>
      <c r="E48" s="168"/>
      <c r="F48" s="168"/>
      <c r="G48" s="168"/>
      <c r="H48" s="168"/>
      <c r="I48" s="168"/>
      <c r="J48" s="168"/>
      <c r="K48" s="169"/>
      <c r="L48" s="31">
        <f>2.92%*2.5*L47</f>
        <v>28572.555351278366</v>
      </c>
      <c r="M48" s="2"/>
    </row>
    <row r="49" spans="1:14" ht="20.25" customHeight="1">
      <c r="A49" s="11"/>
      <c r="B49" s="168" t="s">
        <v>258</v>
      </c>
      <c r="C49" s="168"/>
      <c r="D49" s="168"/>
      <c r="E49" s="168"/>
      <c r="F49" s="168"/>
      <c r="G49" s="168"/>
      <c r="H49" s="168"/>
      <c r="I49" s="168"/>
      <c r="J49" s="168"/>
      <c r="K49" s="169"/>
      <c r="L49" s="31">
        <f>L47+L48</f>
        <v>419977.42317700945</v>
      </c>
      <c r="M49" s="2"/>
    </row>
    <row r="50" spans="1:14" ht="20.25" customHeight="1">
      <c r="A50" s="11"/>
      <c r="B50" s="167" t="s">
        <v>259</v>
      </c>
      <c r="C50" s="168"/>
      <c r="D50" s="168"/>
      <c r="E50" s="168"/>
      <c r="F50" s="168"/>
      <c r="G50" s="168"/>
      <c r="H50" s="168"/>
      <c r="I50" s="168"/>
      <c r="J50" s="168"/>
      <c r="K50" s="169"/>
      <c r="L50" s="31">
        <f>L49+L21</f>
        <v>1435486.1091970094</v>
      </c>
      <c r="M50" s="2"/>
    </row>
    <row r="51" spans="1:14" ht="20.25" customHeight="1">
      <c r="A51" s="79" t="s">
        <v>56</v>
      </c>
      <c r="B51" s="170" t="s">
        <v>260</v>
      </c>
      <c r="C51" s="171"/>
      <c r="D51" s="171"/>
      <c r="E51" s="171"/>
      <c r="F51" s="171"/>
      <c r="G51" s="171"/>
      <c r="H51" s="171"/>
      <c r="I51" s="171"/>
      <c r="J51" s="171"/>
      <c r="K51" s="171"/>
      <c r="L51" s="31">
        <f>0.1*L50</f>
        <v>143548.61091970094</v>
      </c>
      <c r="M51" s="2"/>
    </row>
    <row r="52" spans="1:14" ht="20.25" customHeight="1">
      <c r="A52" s="79" t="s">
        <v>57</v>
      </c>
      <c r="B52" s="170" t="s">
        <v>261</v>
      </c>
      <c r="C52" s="171"/>
      <c r="D52" s="171"/>
      <c r="E52" s="171"/>
      <c r="F52" s="171"/>
      <c r="G52" s="171"/>
      <c r="H52" s="171"/>
      <c r="I52" s="171"/>
      <c r="J52" s="171"/>
      <c r="K52" s="171"/>
      <c r="L52" s="31">
        <f>0.18*L50</f>
        <v>258387.49965546167</v>
      </c>
      <c r="M52" s="2">
        <f>L52/12</f>
        <v>21532.291637955139</v>
      </c>
      <c r="N52">
        <f>L52/8</f>
        <v>32298.437456932708</v>
      </c>
    </row>
    <row r="53" spans="1:14" ht="20.25" customHeight="1">
      <c r="A53" s="79" t="s">
        <v>58</v>
      </c>
      <c r="B53" s="170" t="s">
        <v>262</v>
      </c>
      <c r="C53" s="171"/>
      <c r="D53" s="171"/>
      <c r="E53" s="171"/>
      <c r="F53" s="171"/>
      <c r="G53" s="171"/>
      <c r="H53" s="171"/>
      <c r="I53" s="171"/>
      <c r="J53" s="171"/>
      <c r="K53" s="171"/>
      <c r="L53" s="31">
        <f>0.01*(L49+L13)</f>
        <v>5159.774231770095</v>
      </c>
      <c r="M53" s="2"/>
    </row>
    <row r="54" spans="1:14" ht="26.25" customHeight="1">
      <c r="A54" s="79" t="s">
        <v>59</v>
      </c>
      <c r="B54" s="178" t="s">
        <v>263</v>
      </c>
      <c r="C54" s="178"/>
      <c r="D54" s="178"/>
      <c r="E54" s="178"/>
      <c r="F54" s="178"/>
      <c r="G54" s="178"/>
      <c r="H54" s="178"/>
      <c r="I54" s="178"/>
      <c r="J54" s="178"/>
      <c r="K54" s="178"/>
      <c r="L54" s="34">
        <f>0.05*L49</f>
        <v>20998.871158850474</v>
      </c>
    </row>
    <row r="55" spans="1:14" ht="18.75">
      <c r="A55" s="79" t="s">
        <v>60</v>
      </c>
      <c r="B55" s="172" t="s">
        <v>264</v>
      </c>
      <c r="C55" s="172"/>
      <c r="D55" s="172"/>
      <c r="E55" s="172"/>
      <c r="F55" s="172"/>
      <c r="G55" s="172"/>
      <c r="H55" s="172"/>
      <c r="I55" s="172"/>
      <c r="J55" s="172"/>
      <c r="K55" s="172"/>
      <c r="L55" s="34">
        <f>L51+L52+L53+L54</f>
        <v>428094.75596578314</v>
      </c>
    </row>
    <row r="56" spans="1:14" ht="18.75">
      <c r="A56" s="79" t="s">
        <v>61</v>
      </c>
      <c r="B56" s="172" t="s">
        <v>265</v>
      </c>
      <c r="C56" s="172"/>
      <c r="D56" s="172"/>
      <c r="E56" s="172"/>
      <c r="F56" s="172"/>
      <c r="G56" s="172"/>
      <c r="H56" s="172"/>
      <c r="I56" s="172"/>
      <c r="J56" s="172"/>
      <c r="K56" s="172"/>
      <c r="L56" s="34">
        <f>L55+L50</f>
        <v>1863580.8651627926</v>
      </c>
    </row>
    <row r="57" spans="1:14" ht="18.75">
      <c r="A57" s="79"/>
      <c r="B57" s="170" t="s">
        <v>274</v>
      </c>
      <c r="C57" s="171"/>
      <c r="D57" s="171"/>
      <c r="E57" s="171"/>
      <c r="F57" s="171"/>
      <c r="G57" s="171"/>
      <c r="H57" s="171"/>
      <c r="I57" s="171"/>
      <c r="J57" s="171"/>
      <c r="K57" s="171"/>
      <c r="L57" s="34">
        <f>0.01*L56</f>
        <v>18635.808651627925</v>
      </c>
    </row>
    <row r="58" spans="1:14" ht="18.75">
      <c r="A58" s="79" t="s">
        <v>62</v>
      </c>
      <c r="B58" s="172" t="s">
        <v>266</v>
      </c>
      <c r="C58" s="172"/>
      <c r="D58" s="172"/>
      <c r="E58" s="172"/>
      <c r="F58" s="172"/>
      <c r="G58" s="172"/>
      <c r="H58" s="172"/>
      <c r="I58" s="172"/>
      <c r="J58" s="172"/>
      <c r="K58" s="172"/>
      <c r="L58" s="35">
        <f>L57+L56</f>
        <v>1882216.6738144206</v>
      </c>
    </row>
    <row r="59" spans="1:14" ht="18.75">
      <c r="A59" s="79" t="s">
        <v>270</v>
      </c>
      <c r="B59" s="172" t="s">
        <v>267</v>
      </c>
      <c r="C59" s="172"/>
      <c r="D59" s="172"/>
      <c r="E59" s="172"/>
      <c r="F59" s="172"/>
      <c r="G59" s="172"/>
      <c r="H59" s="172"/>
      <c r="I59" s="172"/>
      <c r="J59" s="172"/>
      <c r="K59" s="172"/>
      <c r="L59" s="35">
        <f>L58*5</f>
        <v>9411083.369072102</v>
      </c>
    </row>
    <row r="60" spans="1:14">
      <c r="A60" s="2"/>
      <c r="B60" s="172" t="s">
        <v>64</v>
      </c>
      <c r="C60" s="172"/>
      <c r="D60" s="172"/>
      <c r="E60" s="172"/>
      <c r="F60" s="172"/>
      <c r="G60" s="172"/>
      <c r="H60" s="172"/>
      <c r="I60" s="172"/>
      <c r="J60" s="172"/>
      <c r="K60" s="172"/>
      <c r="L60" s="35">
        <f>ROUND(L59,-2)</f>
        <v>9411100</v>
      </c>
    </row>
  </sheetData>
  <mergeCells count="26">
    <mergeCell ref="B60:K60"/>
    <mergeCell ref="B55:K55"/>
    <mergeCell ref="B56:K56"/>
    <mergeCell ref="B57:K57"/>
    <mergeCell ref="B58:K58"/>
    <mergeCell ref="B59:K59"/>
    <mergeCell ref="B53:K53"/>
    <mergeCell ref="B54:K54"/>
    <mergeCell ref="B47:K47"/>
    <mergeCell ref="B48:K48"/>
    <mergeCell ref="B49:K49"/>
    <mergeCell ref="B50:K50"/>
    <mergeCell ref="B51:K51"/>
    <mergeCell ref="B52:K52"/>
    <mergeCell ref="B46:K46"/>
    <mergeCell ref="A1:L1"/>
    <mergeCell ref="D5:K5"/>
    <mergeCell ref="D6:K6"/>
    <mergeCell ref="A13:K13"/>
    <mergeCell ref="A20:K20"/>
    <mergeCell ref="A21:K21"/>
    <mergeCell ref="A25:K25"/>
    <mergeCell ref="A27:K27"/>
    <mergeCell ref="A29:K29"/>
    <mergeCell ref="A44:K44"/>
    <mergeCell ref="A45:K45"/>
  </mergeCells>
  <pageMargins left="0.7" right="0.7" top="0.37" bottom="0.46" header="0.3" footer="0.3"/>
  <pageSetup scale="49" orientation="portrait" r:id="rId1"/>
</worksheet>
</file>

<file path=xl/worksheets/sheet23.xml><?xml version="1.0" encoding="utf-8"?>
<worksheet xmlns="http://schemas.openxmlformats.org/spreadsheetml/2006/main" xmlns:r="http://schemas.openxmlformats.org/officeDocument/2006/relationships">
  <sheetPr>
    <tabColor rgb="FFFF0000"/>
  </sheetPr>
  <dimension ref="A1:U60"/>
  <sheetViews>
    <sheetView zoomScaleSheetLayoutView="100" workbookViewId="0">
      <selection activeCell="J15" sqref="J15"/>
    </sheetView>
  </sheetViews>
  <sheetFormatPr defaultRowHeight="15"/>
  <cols>
    <col min="2" max="2" width="23.140625" customWidth="1"/>
    <col min="3" max="3" width="10" customWidth="1"/>
    <col min="4" max="4" width="14.42578125" customWidth="1"/>
    <col min="5" max="5" width="10" customWidth="1"/>
    <col min="6" max="6" width="15.42578125" customWidth="1"/>
    <col min="7" max="7" width="11.5703125" customWidth="1"/>
    <col min="8" max="8" width="12.42578125" customWidth="1"/>
    <col min="9" max="9" width="13.42578125" customWidth="1"/>
    <col min="10" max="10" width="11.5703125" customWidth="1"/>
    <col min="11" max="11" width="13.85546875" customWidth="1"/>
    <col min="12" max="12" width="14.85546875" customWidth="1"/>
    <col min="13" max="13" width="13" customWidth="1"/>
  </cols>
  <sheetData>
    <row r="1" spans="1:21" ht="34.5" customHeight="1">
      <c r="A1" s="203" t="s">
        <v>286</v>
      </c>
      <c r="B1" s="204"/>
      <c r="C1" s="204"/>
      <c r="D1" s="204"/>
      <c r="E1" s="204"/>
      <c r="F1" s="204"/>
      <c r="G1" s="204"/>
      <c r="H1" s="204"/>
      <c r="I1" s="204"/>
      <c r="J1" s="204"/>
      <c r="K1" s="204"/>
      <c r="L1" s="205"/>
    </row>
    <row r="2" spans="1:21" ht="20.25" customHeight="1">
      <c r="A2" s="11">
        <v>1</v>
      </c>
      <c r="B2" s="12" t="s">
        <v>35</v>
      </c>
      <c r="C2" s="11"/>
      <c r="D2" s="11" t="s">
        <v>139</v>
      </c>
      <c r="E2" s="11"/>
      <c r="F2" s="11"/>
      <c r="G2" s="11"/>
      <c r="H2" s="11"/>
      <c r="I2" s="11"/>
      <c r="J2" s="11"/>
      <c r="K2" s="11"/>
      <c r="L2" s="11"/>
    </row>
    <row r="3" spans="1:21" ht="20.25" customHeight="1">
      <c r="A3" s="11">
        <v>2</v>
      </c>
      <c r="B3" s="12" t="s">
        <v>36</v>
      </c>
      <c r="C3" s="11"/>
      <c r="D3" s="11" t="s">
        <v>140</v>
      </c>
      <c r="E3" s="11"/>
      <c r="F3" s="11"/>
      <c r="G3" s="11"/>
      <c r="H3" s="11"/>
      <c r="I3" s="11"/>
      <c r="J3" s="11"/>
      <c r="K3" s="11"/>
      <c r="L3" s="11"/>
    </row>
    <row r="4" spans="1:21" ht="20.25" customHeight="1">
      <c r="A4" s="11">
        <v>3</v>
      </c>
      <c r="B4" s="12" t="s">
        <v>37</v>
      </c>
      <c r="C4" s="11"/>
      <c r="D4" s="11" t="s">
        <v>149</v>
      </c>
      <c r="E4" s="11"/>
      <c r="F4" s="11"/>
      <c r="G4" s="11"/>
      <c r="H4" s="11"/>
      <c r="I4" s="11"/>
      <c r="J4" s="11"/>
      <c r="K4" s="11"/>
      <c r="L4" s="11"/>
    </row>
    <row r="5" spans="1:21" ht="20.25" customHeight="1">
      <c r="A5" s="11">
        <v>4</v>
      </c>
      <c r="B5" s="12" t="s">
        <v>38</v>
      </c>
      <c r="C5" s="11"/>
      <c r="D5" s="200" t="s">
        <v>150</v>
      </c>
      <c r="E5" s="201"/>
      <c r="F5" s="201"/>
      <c r="G5" s="201"/>
      <c r="H5" s="201"/>
      <c r="I5" s="201"/>
      <c r="J5" s="201"/>
      <c r="K5" s="202"/>
      <c r="L5" s="11"/>
    </row>
    <row r="6" spans="1:21" ht="20.25" customHeight="1">
      <c r="A6" s="11">
        <v>5</v>
      </c>
      <c r="B6" s="12" t="s">
        <v>39</v>
      </c>
      <c r="C6" s="11"/>
      <c r="D6" s="200" t="s">
        <v>151</v>
      </c>
      <c r="E6" s="201"/>
      <c r="F6" s="201"/>
      <c r="G6" s="201"/>
      <c r="H6" s="201"/>
      <c r="I6" s="201"/>
      <c r="J6" s="201"/>
      <c r="K6" s="202"/>
      <c r="L6" s="11"/>
    </row>
    <row r="7" spans="1:21" ht="36" customHeight="1">
      <c r="A7" s="11">
        <v>6</v>
      </c>
      <c r="B7" s="13" t="s">
        <v>40</v>
      </c>
      <c r="C7" s="11"/>
      <c r="D7" s="11">
        <v>2012</v>
      </c>
      <c r="E7" s="11"/>
      <c r="F7" s="11"/>
      <c r="G7" s="11"/>
      <c r="H7" s="11"/>
      <c r="I7" s="11"/>
      <c r="J7" s="11"/>
      <c r="K7" s="11"/>
      <c r="L7" s="11"/>
    </row>
    <row r="8" spans="1:21" ht="50.25" customHeight="1">
      <c r="A8" s="32" t="s">
        <v>63</v>
      </c>
      <c r="B8" s="32" t="s">
        <v>0</v>
      </c>
      <c r="C8" s="32" t="s">
        <v>1</v>
      </c>
      <c r="D8" s="32" t="s">
        <v>41</v>
      </c>
      <c r="E8" s="32" t="s">
        <v>2</v>
      </c>
      <c r="F8" s="32" t="s">
        <v>3</v>
      </c>
      <c r="G8" s="32" t="s">
        <v>25</v>
      </c>
      <c r="H8" s="32" t="s">
        <v>27</v>
      </c>
      <c r="I8" s="32" t="s">
        <v>28</v>
      </c>
      <c r="J8" s="32" t="s">
        <v>4</v>
      </c>
      <c r="K8" s="32" t="s">
        <v>6</v>
      </c>
      <c r="L8" s="32" t="s">
        <v>5</v>
      </c>
      <c r="M8" s="56" t="s">
        <v>142</v>
      </c>
      <c r="N8" s="7"/>
      <c r="O8" s="7"/>
      <c r="P8" s="7"/>
      <c r="Q8" s="7"/>
      <c r="R8" s="7"/>
      <c r="S8" s="7"/>
      <c r="T8" s="7"/>
      <c r="U8" s="7"/>
    </row>
    <row r="9" spans="1:21">
      <c r="A9" s="11">
        <v>1</v>
      </c>
      <c r="B9" s="11">
        <v>2</v>
      </c>
      <c r="C9" s="11">
        <v>3</v>
      </c>
      <c r="D9" s="11">
        <v>4</v>
      </c>
      <c r="E9" s="11">
        <v>5</v>
      </c>
      <c r="F9" s="11">
        <v>6</v>
      </c>
      <c r="G9" s="11">
        <v>7</v>
      </c>
      <c r="H9" s="11">
        <v>8</v>
      </c>
      <c r="I9" s="11">
        <v>9</v>
      </c>
      <c r="J9" s="11">
        <v>10</v>
      </c>
      <c r="K9" s="11">
        <v>11</v>
      </c>
      <c r="L9" s="11">
        <v>12</v>
      </c>
      <c r="M9" s="1">
        <v>13</v>
      </c>
      <c r="N9" s="8"/>
      <c r="O9" s="8"/>
      <c r="P9" s="8"/>
      <c r="Q9" s="8"/>
      <c r="R9" s="8"/>
      <c r="S9" s="8"/>
      <c r="T9" s="8"/>
      <c r="U9" s="8"/>
    </row>
    <row r="10" spans="1:21" ht="17.25" customHeight="1">
      <c r="A10" s="11" t="s">
        <v>42</v>
      </c>
      <c r="B10" s="57" t="s">
        <v>43</v>
      </c>
      <c r="C10" s="1"/>
      <c r="D10" s="1"/>
      <c r="E10" s="1"/>
      <c r="F10" s="1"/>
      <c r="G10" s="1"/>
      <c r="H10" s="1"/>
      <c r="I10" s="1"/>
      <c r="J10" s="1"/>
      <c r="K10" s="1"/>
      <c r="L10" s="1"/>
      <c r="M10" s="1"/>
      <c r="N10" s="8"/>
      <c r="O10" s="8"/>
      <c r="P10" s="8"/>
      <c r="Q10" s="8"/>
      <c r="R10" s="8"/>
      <c r="S10" s="8"/>
      <c r="T10" s="8"/>
      <c r="U10" s="8"/>
    </row>
    <row r="11" spans="1:21">
      <c r="A11" s="10" t="s">
        <v>44</v>
      </c>
      <c r="B11" s="4" t="s">
        <v>7</v>
      </c>
      <c r="C11" s="2"/>
      <c r="D11" s="2"/>
      <c r="E11" s="2"/>
      <c r="F11" s="2"/>
      <c r="G11" s="2"/>
      <c r="H11" s="2"/>
      <c r="I11" s="2"/>
      <c r="J11" s="2"/>
      <c r="K11" s="2"/>
      <c r="L11" s="2"/>
      <c r="M11" s="2"/>
    </row>
    <row r="12" spans="1:21">
      <c r="A12" s="2"/>
      <c r="B12" s="2" t="s">
        <v>8</v>
      </c>
      <c r="C12" s="2" t="s">
        <v>143</v>
      </c>
      <c r="D12" s="2"/>
      <c r="E12" s="2"/>
      <c r="F12" s="2"/>
      <c r="G12" s="2"/>
      <c r="H12" s="2"/>
      <c r="I12" s="2"/>
      <c r="J12" s="58">
        <v>1</v>
      </c>
      <c r="K12" s="59">
        <v>4000</v>
      </c>
      <c r="L12" s="59">
        <f>12*4000*J12</f>
        <v>48000</v>
      </c>
      <c r="M12" s="2"/>
    </row>
    <row r="13" spans="1:21">
      <c r="A13" s="163" t="s">
        <v>46</v>
      </c>
      <c r="B13" s="163"/>
      <c r="C13" s="163"/>
      <c r="D13" s="163"/>
      <c r="E13" s="163"/>
      <c r="F13" s="163"/>
      <c r="G13" s="163"/>
      <c r="H13" s="163"/>
      <c r="I13" s="163"/>
      <c r="J13" s="163"/>
      <c r="K13" s="163"/>
      <c r="L13" s="60">
        <f>L12</f>
        <v>48000</v>
      </c>
      <c r="M13" s="2"/>
    </row>
    <row r="14" spans="1:21" ht="31.5" customHeight="1">
      <c r="A14" s="10" t="s">
        <v>45</v>
      </c>
      <c r="B14" s="32" t="s">
        <v>22</v>
      </c>
      <c r="C14" s="2"/>
      <c r="D14" s="2"/>
      <c r="E14" s="2"/>
      <c r="F14" s="2"/>
      <c r="G14" s="2"/>
      <c r="H14" s="2"/>
      <c r="I14" s="2"/>
      <c r="J14" s="2"/>
      <c r="K14" s="2"/>
      <c r="L14" s="2"/>
      <c r="M14" s="2"/>
    </row>
    <row r="15" spans="1:21" ht="74.25" customHeight="1">
      <c r="A15" s="5"/>
      <c r="B15" s="56" t="s">
        <v>152</v>
      </c>
      <c r="C15" s="2" t="s">
        <v>23</v>
      </c>
      <c r="D15" s="2"/>
      <c r="E15" s="2"/>
      <c r="F15" s="2"/>
      <c r="G15" s="2"/>
      <c r="H15" s="2"/>
      <c r="I15" s="2"/>
      <c r="J15" s="2">
        <v>3.73</v>
      </c>
      <c r="K15" s="2"/>
      <c r="L15" s="2"/>
      <c r="M15" s="2"/>
    </row>
    <row r="16" spans="1:21" ht="18" customHeight="1">
      <c r="A16" s="5"/>
      <c r="B16" s="56" t="s">
        <v>24</v>
      </c>
      <c r="C16" s="2"/>
      <c r="D16" s="2"/>
      <c r="E16" s="2"/>
      <c r="F16" s="2"/>
      <c r="G16" s="2"/>
      <c r="H16" s="2"/>
      <c r="I16" s="2"/>
      <c r="J16" s="2">
        <v>10</v>
      </c>
      <c r="K16" s="2"/>
      <c r="L16" s="2"/>
      <c r="M16" s="2"/>
    </row>
    <row r="17" spans="1:14" ht="52.5" customHeight="1">
      <c r="A17" s="5"/>
      <c r="B17" s="56" t="s">
        <v>248</v>
      </c>
      <c r="C17" s="2" t="s">
        <v>145</v>
      </c>
      <c r="D17" s="2"/>
      <c r="E17" s="2"/>
      <c r="F17" s="2"/>
      <c r="G17" s="2"/>
      <c r="H17" s="2"/>
      <c r="I17" s="2"/>
      <c r="J17" s="2">
        <f>M17</f>
        <v>15112.095000000001</v>
      </c>
      <c r="K17" s="2">
        <v>9.7200000000000006</v>
      </c>
      <c r="L17" s="2">
        <f>J17*K17</f>
        <v>146889.56340000001</v>
      </c>
      <c r="M17" s="2">
        <f>J15*365*10*1.11</f>
        <v>15112.095000000001</v>
      </c>
    </row>
    <row r="18" spans="1:14" ht="18" customHeight="1">
      <c r="A18" s="5"/>
      <c r="B18" s="56" t="s">
        <v>146</v>
      </c>
      <c r="C18" s="2"/>
      <c r="D18" s="2"/>
      <c r="E18" s="2"/>
      <c r="F18" s="2"/>
      <c r="G18" s="2"/>
      <c r="H18" s="2"/>
      <c r="I18" s="2"/>
      <c r="J18" s="2">
        <v>12</v>
      </c>
      <c r="K18" s="59">
        <v>630</v>
      </c>
      <c r="L18" s="34">
        <f>J18*K18*J15</f>
        <v>28198.799999999999</v>
      </c>
      <c r="M18" s="2"/>
    </row>
    <row r="19" spans="1:14" ht="34.5" customHeight="1">
      <c r="A19" s="5"/>
      <c r="B19" s="56" t="s">
        <v>147</v>
      </c>
      <c r="C19" s="2"/>
      <c r="D19" s="2"/>
      <c r="E19" s="2"/>
      <c r="F19" s="2"/>
      <c r="G19" s="2"/>
      <c r="H19" s="2"/>
      <c r="I19" s="2"/>
      <c r="J19" s="2"/>
      <c r="K19" s="59"/>
      <c r="L19" s="59">
        <f>6%*L17</f>
        <v>8813.3738040000007</v>
      </c>
      <c r="M19" s="2"/>
    </row>
    <row r="20" spans="1:14">
      <c r="A20" s="163" t="s">
        <v>47</v>
      </c>
      <c r="B20" s="163"/>
      <c r="C20" s="163"/>
      <c r="D20" s="163"/>
      <c r="E20" s="163"/>
      <c r="F20" s="163"/>
      <c r="G20" s="163"/>
      <c r="H20" s="163"/>
      <c r="I20" s="163"/>
      <c r="J20" s="163"/>
      <c r="K20" s="163"/>
      <c r="L20" s="5">
        <f>SUM(L17:L19)</f>
        <v>183901.737204</v>
      </c>
      <c r="M20" s="2"/>
    </row>
    <row r="21" spans="1:14">
      <c r="A21" s="167" t="s">
        <v>55</v>
      </c>
      <c r="B21" s="168"/>
      <c r="C21" s="168"/>
      <c r="D21" s="168"/>
      <c r="E21" s="168"/>
      <c r="F21" s="168"/>
      <c r="G21" s="168"/>
      <c r="H21" s="168"/>
      <c r="I21" s="168"/>
      <c r="J21" s="168"/>
      <c r="K21" s="169"/>
      <c r="L21" s="61">
        <f>L20+L13</f>
        <v>231901.737204</v>
      </c>
      <c r="M21" s="2"/>
    </row>
    <row r="22" spans="1:14">
      <c r="A22" s="11" t="s">
        <v>51</v>
      </c>
      <c r="B22" s="11" t="s">
        <v>52</v>
      </c>
      <c r="C22" s="9"/>
      <c r="D22" s="9"/>
      <c r="E22" s="9"/>
      <c r="F22" s="9"/>
      <c r="G22" s="9"/>
      <c r="H22" s="9"/>
      <c r="I22" s="9"/>
      <c r="J22" s="9"/>
      <c r="K22" s="9"/>
      <c r="L22" s="5"/>
      <c r="M22" s="2"/>
    </row>
    <row r="23" spans="1:14">
      <c r="A23" s="10" t="s">
        <v>44</v>
      </c>
      <c r="B23" s="4" t="s">
        <v>18</v>
      </c>
      <c r="C23" s="2"/>
      <c r="D23" s="2"/>
      <c r="E23" s="2"/>
      <c r="F23" s="2"/>
      <c r="G23" s="2"/>
      <c r="H23" s="2"/>
      <c r="I23" s="2"/>
      <c r="J23" s="2"/>
      <c r="K23" s="2"/>
      <c r="L23" s="2"/>
      <c r="M23" s="2"/>
    </row>
    <row r="24" spans="1:14" ht="98.25" customHeight="1">
      <c r="A24" s="2"/>
      <c r="B24" s="56" t="s">
        <v>153</v>
      </c>
      <c r="C24" s="2" t="s">
        <v>19</v>
      </c>
      <c r="D24" s="2"/>
      <c r="E24" s="2"/>
      <c r="F24" s="2"/>
      <c r="G24" s="2"/>
      <c r="H24" s="2"/>
      <c r="I24" s="2"/>
      <c r="J24" s="2">
        <f>N24/10</f>
        <v>300.54744224999996</v>
      </c>
      <c r="K24" s="59">
        <v>150</v>
      </c>
      <c r="L24" s="59">
        <f>J24*K24</f>
        <v>45082.116337499996</v>
      </c>
      <c r="M24" s="2">
        <f>(305*5*81*2/1000000)*33.33</f>
        <v>8.2341764999999985</v>
      </c>
      <c r="N24">
        <f>M24*365</f>
        <v>3005.4744224999995</v>
      </c>
    </row>
    <row r="25" spans="1:14">
      <c r="A25" s="163" t="s">
        <v>46</v>
      </c>
      <c r="B25" s="163"/>
      <c r="C25" s="163"/>
      <c r="D25" s="163"/>
      <c r="E25" s="163"/>
      <c r="F25" s="163"/>
      <c r="G25" s="163"/>
      <c r="H25" s="163"/>
      <c r="I25" s="163"/>
      <c r="J25" s="163"/>
      <c r="K25" s="163"/>
      <c r="L25" s="60">
        <f>L24</f>
        <v>45082.116337499996</v>
      </c>
      <c r="M25" s="2"/>
    </row>
    <row r="26" spans="1:14" ht="63" customHeight="1">
      <c r="A26" s="10" t="s">
        <v>45</v>
      </c>
      <c r="B26" s="62" t="s">
        <v>20</v>
      </c>
      <c r="C26" s="2"/>
      <c r="D26" s="2"/>
      <c r="E26" s="2"/>
      <c r="F26" s="2"/>
      <c r="G26" s="2"/>
      <c r="H26" s="2"/>
      <c r="I26" s="2"/>
      <c r="J26" s="2">
        <v>0</v>
      </c>
      <c r="K26" s="59">
        <v>270000</v>
      </c>
      <c r="L26" s="59">
        <f>J26*K26</f>
        <v>0</v>
      </c>
      <c r="M26" s="2"/>
    </row>
    <row r="27" spans="1:14">
      <c r="A27" s="163" t="s">
        <v>53</v>
      </c>
      <c r="B27" s="163"/>
      <c r="C27" s="163"/>
      <c r="D27" s="163"/>
      <c r="E27" s="163"/>
      <c r="F27" s="163"/>
      <c r="G27" s="163"/>
      <c r="H27" s="163"/>
      <c r="I27" s="163"/>
      <c r="J27" s="163"/>
      <c r="K27" s="163"/>
      <c r="L27" s="60">
        <f>L26</f>
        <v>0</v>
      </c>
      <c r="M27" s="2"/>
    </row>
    <row r="28" spans="1:14" ht="79.5" customHeight="1">
      <c r="A28" s="10" t="s">
        <v>49</v>
      </c>
      <c r="B28" s="32" t="s">
        <v>21</v>
      </c>
      <c r="C28" s="2" t="s">
        <v>9</v>
      </c>
      <c r="D28" s="2"/>
      <c r="E28" s="2"/>
      <c r="F28" s="2"/>
      <c r="G28" s="2"/>
      <c r="H28" s="2"/>
      <c r="I28" s="2"/>
      <c r="J28" s="2">
        <v>1</v>
      </c>
      <c r="K28" s="59">
        <v>25000</v>
      </c>
      <c r="L28" s="59">
        <f>J28*K28</f>
        <v>25000</v>
      </c>
      <c r="M28" s="2"/>
    </row>
    <row r="29" spans="1:14">
      <c r="A29" s="163" t="s">
        <v>48</v>
      </c>
      <c r="B29" s="163"/>
      <c r="C29" s="163"/>
      <c r="D29" s="163"/>
      <c r="E29" s="163"/>
      <c r="F29" s="163"/>
      <c r="G29" s="163"/>
      <c r="H29" s="163"/>
      <c r="I29" s="163"/>
      <c r="J29" s="163"/>
      <c r="K29" s="163"/>
      <c r="L29" s="60">
        <f>L28</f>
        <v>25000</v>
      </c>
      <c r="M29" s="2"/>
    </row>
    <row r="30" spans="1:14">
      <c r="A30" s="10" t="s">
        <v>50</v>
      </c>
      <c r="B30" s="4" t="s">
        <v>10</v>
      </c>
      <c r="C30" s="2"/>
      <c r="D30" s="2"/>
      <c r="E30" s="2"/>
      <c r="F30" s="2"/>
      <c r="G30" s="2"/>
      <c r="H30" s="2"/>
      <c r="I30" s="9"/>
      <c r="J30" s="6"/>
      <c r="K30" s="6"/>
      <c r="L30" s="6"/>
      <c r="M30" s="6"/>
    </row>
    <row r="31" spans="1:14" ht="18">
      <c r="A31" s="5"/>
      <c r="B31" s="4" t="s">
        <v>34</v>
      </c>
      <c r="C31" s="2"/>
      <c r="D31" s="2"/>
      <c r="E31" s="2"/>
      <c r="F31" s="2"/>
      <c r="G31" s="2"/>
      <c r="H31" s="9"/>
      <c r="I31" s="9" t="s">
        <v>30</v>
      </c>
      <c r="J31" s="6">
        <v>15.5</v>
      </c>
      <c r="K31" s="6"/>
      <c r="L31" s="6"/>
      <c r="M31" s="6"/>
    </row>
    <row r="32" spans="1:14" ht="24" customHeight="1">
      <c r="A32" s="2"/>
      <c r="B32" s="2" t="s">
        <v>11</v>
      </c>
      <c r="C32" s="2" t="s">
        <v>9</v>
      </c>
      <c r="D32" s="63">
        <v>391775</v>
      </c>
      <c r="E32" s="29">
        <v>0</v>
      </c>
      <c r="F32" s="59">
        <f>D32+E32</f>
        <v>391775</v>
      </c>
      <c r="G32" s="64">
        <v>0.01</v>
      </c>
      <c r="H32" s="59">
        <v>2</v>
      </c>
      <c r="I32" s="59">
        <f>F32*G32</f>
        <v>3917.75</v>
      </c>
      <c r="J32" s="59">
        <f>(1+(H32/100))^$J$31*I32</f>
        <v>5325.2424043974779</v>
      </c>
      <c r="K32" s="59"/>
      <c r="L32" s="59">
        <f>J32</f>
        <v>5325.2424043974779</v>
      </c>
      <c r="M32" s="59"/>
    </row>
    <row r="33" spans="1:14" ht="24" customHeight="1">
      <c r="A33" s="2"/>
      <c r="B33" s="2" t="s">
        <v>29</v>
      </c>
      <c r="C33" s="2"/>
      <c r="D33" s="63"/>
      <c r="E33" s="29"/>
      <c r="F33" s="59"/>
      <c r="G33" s="64"/>
      <c r="H33" s="59"/>
      <c r="I33" s="59"/>
      <c r="J33" s="59"/>
      <c r="K33" s="59"/>
      <c r="L33" s="59"/>
      <c r="M33" s="59"/>
    </row>
    <row r="34" spans="1:14" ht="24" customHeight="1">
      <c r="A34" s="2"/>
      <c r="B34" s="2" t="s">
        <v>12</v>
      </c>
      <c r="C34" s="2" t="s">
        <v>9</v>
      </c>
      <c r="D34" s="63">
        <v>416024.66</v>
      </c>
      <c r="E34" s="29">
        <v>0</v>
      </c>
      <c r="F34" s="59">
        <f t="shared" ref="F34:F39" si="0">D34+E34</f>
        <v>416024.66</v>
      </c>
      <c r="G34" s="64">
        <v>0.01</v>
      </c>
      <c r="H34" s="59">
        <v>2</v>
      </c>
      <c r="I34" s="59">
        <f t="shared" ref="I34:I35" si="1">F34*G34</f>
        <v>4160.2465999999995</v>
      </c>
      <c r="J34" s="59">
        <f>(1+(H34/100))^$J$31*I34</f>
        <v>5654.8584281974172</v>
      </c>
      <c r="K34" s="59"/>
      <c r="L34" s="59">
        <f t="shared" ref="L34:L39" si="2">J34</f>
        <v>5654.8584281974172</v>
      </c>
      <c r="M34" s="59"/>
    </row>
    <row r="35" spans="1:14" ht="24" customHeight="1">
      <c r="A35" s="2"/>
      <c r="B35" s="2" t="s">
        <v>13</v>
      </c>
      <c r="C35" s="2" t="s">
        <v>9</v>
      </c>
      <c r="D35" s="63">
        <v>59058</v>
      </c>
      <c r="E35" s="29">
        <v>0</v>
      </c>
      <c r="F35" s="59">
        <f t="shared" si="0"/>
        <v>59058</v>
      </c>
      <c r="G35" s="64">
        <v>0.03</v>
      </c>
      <c r="H35" s="59">
        <v>3</v>
      </c>
      <c r="I35" s="59">
        <f t="shared" si="1"/>
        <v>1771.74</v>
      </c>
      <c r="J35" s="59">
        <f t="shared" ref="J35:J41" si="3">(1+(H35/100))^$J$31*I35</f>
        <v>2801.4119257988668</v>
      </c>
      <c r="K35" s="59"/>
      <c r="L35" s="59">
        <f t="shared" si="2"/>
        <v>2801.4119257988668</v>
      </c>
      <c r="M35" s="59"/>
    </row>
    <row r="36" spans="1:14" ht="24" customHeight="1">
      <c r="A36" s="2"/>
      <c r="B36" s="2" t="s">
        <v>14</v>
      </c>
      <c r="C36" s="2" t="s">
        <v>9</v>
      </c>
      <c r="D36" s="63">
        <v>1232738.32</v>
      </c>
      <c r="E36" s="29">
        <v>0</v>
      </c>
      <c r="F36" s="59">
        <f t="shared" si="0"/>
        <v>1232738.32</v>
      </c>
      <c r="G36" s="64">
        <v>2.5000000000000001E-3</v>
      </c>
      <c r="H36" s="59">
        <v>2</v>
      </c>
      <c r="I36" s="59">
        <f>F36*G36</f>
        <v>3081.8458000000001</v>
      </c>
      <c r="J36" s="59">
        <f t="shared" si="3"/>
        <v>4189.0309330545006</v>
      </c>
      <c r="K36" s="59"/>
      <c r="L36" s="59">
        <f t="shared" si="2"/>
        <v>4189.0309330545006</v>
      </c>
      <c r="M36" s="59"/>
    </row>
    <row r="37" spans="1:14" ht="24" customHeight="1">
      <c r="A37" s="2"/>
      <c r="B37" s="2" t="s">
        <v>15</v>
      </c>
      <c r="C37" s="2" t="s">
        <v>9</v>
      </c>
      <c r="D37" s="63"/>
      <c r="E37" s="29">
        <v>0</v>
      </c>
      <c r="F37" s="59">
        <f t="shared" si="0"/>
        <v>0</v>
      </c>
      <c r="G37" s="64">
        <v>5.0000000000000001E-3</v>
      </c>
      <c r="H37" s="59">
        <v>1.5</v>
      </c>
      <c r="I37" s="59">
        <f t="shared" ref="I37:I39" si="4">F37*G37</f>
        <v>0</v>
      </c>
      <c r="J37" s="59">
        <f t="shared" si="3"/>
        <v>0</v>
      </c>
      <c r="K37" s="59"/>
      <c r="L37" s="59">
        <f t="shared" si="2"/>
        <v>0</v>
      </c>
      <c r="M37" s="59"/>
    </row>
    <row r="38" spans="1:14" ht="24" customHeight="1">
      <c r="A38" s="2"/>
      <c r="B38" s="2" t="s">
        <v>16</v>
      </c>
      <c r="C38" s="2" t="s">
        <v>9</v>
      </c>
      <c r="D38" s="63">
        <v>40000</v>
      </c>
      <c r="E38" s="29">
        <v>0</v>
      </c>
      <c r="F38" s="59">
        <f t="shared" si="0"/>
        <v>40000</v>
      </c>
      <c r="G38" s="64">
        <v>5.0000000000000001E-3</v>
      </c>
      <c r="H38" s="59">
        <v>2.5</v>
      </c>
      <c r="I38" s="59">
        <f t="shared" si="4"/>
        <v>200</v>
      </c>
      <c r="J38" s="59">
        <f t="shared" si="3"/>
        <v>293.25802758382116</v>
      </c>
      <c r="K38" s="59"/>
      <c r="L38" s="59">
        <f t="shared" si="2"/>
        <v>293.25802758382116</v>
      </c>
      <c r="M38" s="59"/>
    </row>
    <row r="39" spans="1:14" ht="24" customHeight="1">
      <c r="A39" s="2"/>
      <c r="B39" s="2" t="s">
        <v>17</v>
      </c>
      <c r="C39" s="2" t="s">
        <v>9</v>
      </c>
      <c r="D39" s="63">
        <v>462011</v>
      </c>
      <c r="E39" s="29">
        <v>0</v>
      </c>
      <c r="F39" s="59">
        <f t="shared" si="0"/>
        <v>462011</v>
      </c>
      <c r="G39" s="64">
        <v>0.01</v>
      </c>
      <c r="H39" s="59">
        <v>5</v>
      </c>
      <c r="I39" s="59">
        <f t="shared" si="4"/>
        <v>4620.1099999999997</v>
      </c>
      <c r="J39" s="59">
        <f>(1+(H39/100))^7.5*I39</f>
        <v>6661.5004075947181</v>
      </c>
      <c r="K39" s="59"/>
      <c r="L39" s="59">
        <f t="shared" si="2"/>
        <v>6661.5004075947181</v>
      </c>
      <c r="M39" s="59">
        <v>285788</v>
      </c>
    </row>
    <row r="40" spans="1:14" ht="30">
      <c r="A40" s="2"/>
      <c r="B40" s="2"/>
      <c r="C40" s="2"/>
      <c r="D40" s="63"/>
      <c r="E40" s="29"/>
      <c r="F40" s="59"/>
      <c r="G40" s="64"/>
      <c r="H40" s="65" t="s">
        <v>32</v>
      </c>
      <c r="I40" s="66">
        <f>SUM(I32:I39)</f>
        <v>17751.6924</v>
      </c>
      <c r="J40" s="66">
        <f t="shared" ref="J40:L40" si="5">SUM(J32:J39)</f>
        <v>24925.302126626804</v>
      </c>
      <c r="K40" s="66"/>
      <c r="L40" s="66">
        <f t="shared" si="5"/>
        <v>24925.302126626804</v>
      </c>
      <c r="M40" s="66">
        <v>88872</v>
      </c>
      <c r="N40">
        <v>848</v>
      </c>
    </row>
    <row r="41" spans="1:14" ht="25.5" customHeight="1">
      <c r="A41" s="2"/>
      <c r="B41" s="2" t="s">
        <v>26</v>
      </c>
      <c r="C41" s="2" t="s">
        <v>9</v>
      </c>
      <c r="D41" s="63">
        <v>102000</v>
      </c>
      <c r="E41" s="29">
        <v>0</v>
      </c>
      <c r="F41" s="59">
        <f t="shared" ref="F41" si="6">D41+E41</f>
        <v>102000</v>
      </c>
      <c r="G41" s="64">
        <v>2.5000000000000001E-2</v>
      </c>
      <c r="H41" s="59">
        <v>5</v>
      </c>
      <c r="I41" s="59">
        <f t="shared" ref="I41" si="7">F41*G41</f>
        <v>2550</v>
      </c>
      <c r="J41" s="59">
        <f t="shared" si="3"/>
        <v>5432.1820486005508</v>
      </c>
      <c r="K41" s="59"/>
      <c r="L41" s="59">
        <f>J41</f>
        <v>5432.1820486005508</v>
      </c>
      <c r="M41" s="59">
        <v>87351</v>
      </c>
      <c r="N41">
        <v>356</v>
      </c>
    </row>
    <row r="42" spans="1:14" ht="45">
      <c r="A42" s="2"/>
      <c r="B42" s="2"/>
      <c r="C42" s="2"/>
      <c r="D42" s="63"/>
      <c r="E42" s="29"/>
      <c r="F42" s="59"/>
      <c r="G42" s="64"/>
      <c r="H42" s="65" t="s">
        <v>33</v>
      </c>
      <c r="I42" s="66">
        <f>SUM(I41)</f>
        <v>2550</v>
      </c>
      <c r="J42" s="66">
        <f t="shared" ref="J42" si="8">SUM(J41)</f>
        <v>5432.1820486005508</v>
      </c>
      <c r="K42" s="66"/>
      <c r="L42" s="66">
        <f>L41</f>
        <v>5432.1820486005508</v>
      </c>
      <c r="M42" s="66">
        <f>SUM(M39:M41)</f>
        <v>462011</v>
      </c>
      <c r="N42">
        <v>213</v>
      </c>
    </row>
    <row r="43" spans="1:14">
      <c r="A43" s="3"/>
      <c r="B43" s="3"/>
      <c r="C43" s="3"/>
      <c r="D43" s="66">
        <f>SUM(D32:D41)</f>
        <v>2703606.98</v>
      </c>
      <c r="E43" s="3"/>
      <c r="F43" s="66">
        <f>SUM(F32:F41)</f>
        <v>2703606.98</v>
      </c>
      <c r="G43" s="3"/>
      <c r="H43" s="4" t="s">
        <v>31</v>
      </c>
      <c r="I43" s="66">
        <f>I40+I42</f>
        <v>20301.6924</v>
      </c>
      <c r="J43" s="66">
        <f t="shared" ref="J43" si="9">J40+J42</f>
        <v>30357.484175227357</v>
      </c>
      <c r="K43" s="66"/>
      <c r="L43" s="66">
        <f>L42+L40</f>
        <v>30357.484175227357</v>
      </c>
      <c r="M43" s="66"/>
    </row>
    <row r="44" spans="1:14">
      <c r="A44" s="163" t="s">
        <v>54</v>
      </c>
      <c r="B44" s="163"/>
      <c r="C44" s="163"/>
      <c r="D44" s="163"/>
      <c r="E44" s="163"/>
      <c r="F44" s="163"/>
      <c r="G44" s="163"/>
      <c r="H44" s="163"/>
      <c r="I44" s="163"/>
      <c r="J44" s="163"/>
      <c r="K44" s="163"/>
      <c r="L44" s="66">
        <f>L43</f>
        <v>30357.484175227357</v>
      </c>
      <c r="M44" s="66"/>
    </row>
    <row r="45" spans="1:14">
      <c r="A45" s="167" t="s">
        <v>268</v>
      </c>
      <c r="B45" s="168"/>
      <c r="C45" s="168"/>
      <c r="D45" s="168"/>
      <c r="E45" s="168"/>
      <c r="F45" s="168"/>
      <c r="G45" s="168"/>
      <c r="H45" s="168"/>
      <c r="I45" s="168"/>
      <c r="J45" s="168"/>
      <c r="K45" s="169"/>
      <c r="L45" s="31">
        <f>+L44+L29+L27+L25</f>
        <v>100439.60051272735</v>
      </c>
      <c r="M45" s="2">
        <f>L45/12</f>
        <v>8369.9667093939461</v>
      </c>
      <c r="N45">
        <f>M45/8</f>
        <v>1046.2458386742433</v>
      </c>
    </row>
    <row r="46" spans="1:14" ht="20.25" customHeight="1">
      <c r="A46" s="11"/>
      <c r="B46" s="170" t="s">
        <v>256</v>
      </c>
      <c r="C46" s="171"/>
      <c r="D46" s="171"/>
      <c r="E46" s="171"/>
      <c r="F46" s="171"/>
      <c r="G46" s="171"/>
      <c r="H46" s="171"/>
      <c r="I46" s="171"/>
      <c r="J46" s="171"/>
      <c r="K46" s="171"/>
      <c r="L46" s="34">
        <f>2*350</f>
        <v>700</v>
      </c>
      <c r="M46" s="2"/>
    </row>
    <row r="47" spans="1:14" ht="20.25" customHeight="1">
      <c r="A47" s="11"/>
      <c r="B47" s="168" t="s">
        <v>269</v>
      </c>
      <c r="C47" s="168"/>
      <c r="D47" s="168"/>
      <c r="E47" s="168"/>
      <c r="F47" s="168"/>
      <c r="G47" s="168"/>
      <c r="H47" s="168"/>
      <c r="I47" s="168"/>
      <c r="J47" s="168"/>
      <c r="K47" s="169"/>
      <c r="L47" s="35">
        <f>L45+L46</f>
        <v>101139.60051272735</v>
      </c>
      <c r="M47" s="2"/>
    </row>
    <row r="48" spans="1:14" ht="20.25" customHeight="1">
      <c r="A48" s="11"/>
      <c r="B48" s="168" t="s">
        <v>257</v>
      </c>
      <c r="C48" s="168"/>
      <c r="D48" s="168"/>
      <c r="E48" s="168"/>
      <c r="F48" s="168"/>
      <c r="G48" s="168"/>
      <c r="H48" s="168"/>
      <c r="I48" s="168"/>
      <c r="J48" s="168"/>
      <c r="K48" s="169"/>
      <c r="L48" s="31">
        <f>2.92%*2.5*L47</f>
        <v>7383.1908374290961</v>
      </c>
      <c r="M48" s="2"/>
    </row>
    <row r="49" spans="1:14" ht="20.25" customHeight="1">
      <c r="A49" s="11"/>
      <c r="B49" s="168" t="s">
        <v>258</v>
      </c>
      <c r="C49" s="168"/>
      <c r="D49" s="168"/>
      <c r="E49" s="168"/>
      <c r="F49" s="168"/>
      <c r="G49" s="168"/>
      <c r="H49" s="168"/>
      <c r="I49" s="168"/>
      <c r="J49" s="168"/>
      <c r="K49" s="169"/>
      <c r="L49" s="31">
        <f>L47+L48</f>
        <v>108522.79135015645</v>
      </c>
      <c r="M49" s="2"/>
    </row>
    <row r="50" spans="1:14" ht="20.25" customHeight="1">
      <c r="A50" s="11"/>
      <c r="B50" s="167" t="s">
        <v>259</v>
      </c>
      <c r="C50" s="168"/>
      <c r="D50" s="168"/>
      <c r="E50" s="168"/>
      <c r="F50" s="168"/>
      <c r="G50" s="168"/>
      <c r="H50" s="168"/>
      <c r="I50" s="168"/>
      <c r="J50" s="168"/>
      <c r="K50" s="169"/>
      <c r="L50" s="31">
        <f>L49+L21</f>
        <v>340424.52855415642</v>
      </c>
      <c r="M50" s="2"/>
    </row>
    <row r="51" spans="1:14" ht="20.25" customHeight="1">
      <c r="A51" s="79" t="s">
        <v>56</v>
      </c>
      <c r="B51" s="170" t="s">
        <v>260</v>
      </c>
      <c r="C51" s="171"/>
      <c r="D51" s="171"/>
      <c r="E51" s="171"/>
      <c r="F51" s="171"/>
      <c r="G51" s="171"/>
      <c r="H51" s="171"/>
      <c r="I51" s="171"/>
      <c r="J51" s="171"/>
      <c r="K51" s="171"/>
      <c r="L51" s="31">
        <f>0.1*L50</f>
        <v>34042.452855415642</v>
      </c>
      <c r="M51" s="2"/>
    </row>
    <row r="52" spans="1:14" ht="20.25" customHeight="1">
      <c r="A52" s="79" t="s">
        <v>57</v>
      </c>
      <c r="B52" s="170" t="s">
        <v>261</v>
      </c>
      <c r="C52" s="171"/>
      <c r="D52" s="171"/>
      <c r="E52" s="171"/>
      <c r="F52" s="171"/>
      <c r="G52" s="171"/>
      <c r="H52" s="171"/>
      <c r="I52" s="171"/>
      <c r="J52" s="171"/>
      <c r="K52" s="171"/>
      <c r="L52" s="31">
        <f>0.18*L50</f>
        <v>61276.415139748155</v>
      </c>
      <c r="M52" s="2">
        <f>L52/12</f>
        <v>5106.3679283123465</v>
      </c>
      <c r="N52">
        <f>L52/8</f>
        <v>7659.5518924685193</v>
      </c>
    </row>
    <row r="53" spans="1:14" ht="20.25" customHeight="1">
      <c r="A53" s="79" t="s">
        <v>58</v>
      </c>
      <c r="B53" s="170" t="s">
        <v>262</v>
      </c>
      <c r="C53" s="171"/>
      <c r="D53" s="171"/>
      <c r="E53" s="171"/>
      <c r="F53" s="171"/>
      <c r="G53" s="171"/>
      <c r="H53" s="171"/>
      <c r="I53" s="171"/>
      <c r="J53" s="171"/>
      <c r="K53" s="171"/>
      <c r="L53" s="31">
        <f>0.01*(L49+L13)</f>
        <v>1565.2279135015644</v>
      </c>
      <c r="M53" s="2"/>
    </row>
    <row r="54" spans="1:14" ht="26.25" customHeight="1">
      <c r="A54" s="79" t="s">
        <v>59</v>
      </c>
      <c r="B54" s="178" t="s">
        <v>263</v>
      </c>
      <c r="C54" s="178"/>
      <c r="D54" s="178"/>
      <c r="E54" s="178"/>
      <c r="F54" s="178"/>
      <c r="G54" s="178"/>
      <c r="H54" s="178"/>
      <c r="I54" s="178"/>
      <c r="J54" s="178"/>
      <c r="K54" s="178"/>
      <c r="L54" s="34">
        <f>0.05*L49</f>
        <v>5426.1395675078229</v>
      </c>
    </row>
    <row r="55" spans="1:14" ht="18.75">
      <c r="A55" s="79" t="s">
        <v>60</v>
      </c>
      <c r="B55" s="172" t="s">
        <v>264</v>
      </c>
      <c r="C55" s="172"/>
      <c r="D55" s="172"/>
      <c r="E55" s="172"/>
      <c r="F55" s="172"/>
      <c r="G55" s="172"/>
      <c r="H55" s="172"/>
      <c r="I55" s="172"/>
      <c r="J55" s="172"/>
      <c r="K55" s="172"/>
      <c r="L55" s="34">
        <f>L51+L52+L53+L54</f>
        <v>102310.2354761732</v>
      </c>
    </row>
    <row r="56" spans="1:14" ht="18.75">
      <c r="A56" s="79" t="s">
        <v>61</v>
      </c>
      <c r="B56" s="172" t="s">
        <v>265</v>
      </c>
      <c r="C56" s="172"/>
      <c r="D56" s="172"/>
      <c r="E56" s="172"/>
      <c r="F56" s="172"/>
      <c r="G56" s="172"/>
      <c r="H56" s="172"/>
      <c r="I56" s="172"/>
      <c r="J56" s="172"/>
      <c r="K56" s="172"/>
      <c r="L56" s="34">
        <f>L55+L50</f>
        <v>442734.76403032965</v>
      </c>
    </row>
    <row r="57" spans="1:14" ht="18.75">
      <c r="A57" s="79"/>
      <c r="B57" s="170" t="s">
        <v>274</v>
      </c>
      <c r="C57" s="171"/>
      <c r="D57" s="171"/>
      <c r="E57" s="171"/>
      <c r="F57" s="171"/>
      <c r="G57" s="171"/>
      <c r="H57" s="171"/>
      <c r="I57" s="171"/>
      <c r="J57" s="171"/>
      <c r="K57" s="171"/>
      <c r="L57" s="34">
        <f>0.01*L56</f>
        <v>4427.3476403032964</v>
      </c>
    </row>
    <row r="58" spans="1:14" ht="18.75">
      <c r="A58" s="79" t="s">
        <v>62</v>
      </c>
      <c r="B58" s="172" t="s">
        <v>266</v>
      </c>
      <c r="C58" s="172"/>
      <c r="D58" s="172"/>
      <c r="E58" s="172"/>
      <c r="F58" s="172"/>
      <c r="G58" s="172"/>
      <c r="H58" s="172"/>
      <c r="I58" s="172"/>
      <c r="J58" s="172"/>
      <c r="K58" s="172"/>
      <c r="L58" s="35">
        <f>L57+L56</f>
        <v>447162.11167063296</v>
      </c>
    </row>
    <row r="59" spans="1:14" ht="18.75">
      <c r="A59" s="79" t="s">
        <v>270</v>
      </c>
      <c r="B59" s="172" t="s">
        <v>267</v>
      </c>
      <c r="C59" s="172"/>
      <c r="D59" s="172"/>
      <c r="E59" s="172"/>
      <c r="F59" s="172"/>
      <c r="G59" s="172"/>
      <c r="H59" s="172"/>
      <c r="I59" s="172"/>
      <c r="J59" s="172"/>
      <c r="K59" s="172"/>
      <c r="L59" s="35">
        <f>L58*5</f>
        <v>2235810.5583531647</v>
      </c>
    </row>
    <row r="60" spans="1:14">
      <c r="A60" s="2"/>
      <c r="B60" s="172" t="s">
        <v>64</v>
      </c>
      <c r="C60" s="172"/>
      <c r="D60" s="172"/>
      <c r="E60" s="172"/>
      <c r="F60" s="172"/>
      <c r="G60" s="172"/>
      <c r="H60" s="172"/>
      <c r="I60" s="172"/>
      <c r="J60" s="172"/>
      <c r="K60" s="172"/>
      <c r="L60" s="35">
        <f>ROUND(L59,-2)</f>
        <v>2235800</v>
      </c>
    </row>
  </sheetData>
  <mergeCells count="26">
    <mergeCell ref="B60:K60"/>
    <mergeCell ref="B55:K55"/>
    <mergeCell ref="B56:K56"/>
    <mergeCell ref="B57:K57"/>
    <mergeCell ref="B58:K58"/>
    <mergeCell ref="B59:K59"/>
    <mergeCell ref="B53:K53"/>
    <mergeCell ref="B54:K54"/>
    <mergeCell ref="B47:K47"/>
    <mergeCell ref="B48:K48"/>
    <mergeCell ref="B49:K49"/>
    <mergeCell ref="B50:K50"/>
    <mergeCell ref="B51:K51"/>
    <mergeCell ref="B52:K52"/>
    <mergeCell ref="B46:K46"/>
    <mergeCell ref="A1:L1"/>
    <mergeCell ref="D5:K5"/>
    <mergeCell ref="D6:K6"/>
    <mergeCell ref="A13:K13"/>
    <mergeCell ref="A20:K20"/>
    <mergeCell ref="A21:K21"/>
    <mergeCell ref="A25:K25"/>
    <mergeCell ref="A27:K27"/>
    <mergeCell ref="A29:K29"/>
    <mergeCell ref="A44:K44"/>
    <mergeCell ref="A45:K45"/>
  </mergeCells>
  <pageMargins left="1.2" right="0.7" top="0.43" bottom="0.4" header="0.3" footer="0.3"/>
  <pageSetup scale="48" orientation="portrait" r:id="rId1"/>
</worksheet>
</file>

<file path=xl/worksheets/sheet24.xml><?xml version="1.0" encoding="utf-8"?>
<worksheet xmlns="http://schemas.openxmlformats.org/spreadsheetml/2006/main" xmlns:r="http://schemas.openxmlformats.org/officeDocument/2006/relationships">
  <sheetPr>
    <tabColor rgb="FFFF0000"/>
  </sheetPr>
  <dimension ref="A1:U60"/>
  <sheetViews>
    <sheetView zoomScaleSheetLayoutView="100" workbookViewId="0">
      <selection activeCell="N13" sqref="N13"/>
    </sheetView>
  </sheetViews>
  <sheetFormatPr defaultRowHeight="15"/>
  <cols>
    <col min="2" max="2" width="23.140625" customWidth="1"/>
    <col min="3" max="3" width="10" customWidth="1"/>
    <col min="4" max="4" width="14.42578125" customWidth="1"/>
    <col min="5" max="5" width="10" customWidth="1"/>
    <col min="6" max="6" width="15.42578125" customWidth="1"/>
    <col min="7" max="7" width="11.5703125" customWidth="1"/>
    <col min="8" max="8" width="12.42578125" customWidth="1"/>
    <col min="9" max="9" width="13.42578125" customWidth="1"/>
    <col min="10" max="10" width="11.5703125" customWidth="1"/>
    <col min="11" max="11" width="13.85546875" customWidth="1"/>
    <col min="12" max="12" width="14.85546875" customWidth="1"/>
    <col min="13" max="13" width="13" customWidth="1"/>
  </cols>
  <sheetData>
    <row r="1" spans="1:21" ht="32.25" customHeight="1">
      <c r="A1" s="206" t="s">
        <v>287</v>
      </c>
      <c r="B1" s="206"/>
      <c r="C1" s="206"/>
      <c r="D1" s="206"/>
      <c r="E1" s="206"/>
      <c r="F1" s="206"/>
      <c r="G1" s="206"/>
      <c r="H1" s="206"/>
      <c r="I1" s="206"/>
      <c r="J1" s="206"/>
      <c r="K1" s="206"/>
      <c r="L1" s="206"/>
    </row>
    <row r="2" spans="1:21" ht="20.25" customHeight="1">
      <c r="A2" s="11">
        <v>1</v>
      </c>
      <c r="B2" s="12" t="s">
        <v>35</v>
      </c>
      <c r="C2" s="11"/>
      <c r="D2" s="11" t="s">
        <v>139</v>
      </c>
      <c r="E2" s="11"/>
      <c r="F2" s="11"/>
      <c r="G2" s="11"/>
      <c r="H2" s="11"/>
      <c r="I2" s="11"/>
      <c r="J2" s="11"/>
      <c r="K2" s="11"/>
      <c r="L2" s="11"/>
    </row>
    <row r="3" spans="1:21" ht="20.25" customHeight="1">
      <c r="A3" s="11">
        <v>2</v>
      </c>
      <c r="B3" s="12" t="s">
        <v>36</v>
      </c>
      <c r="C3" s="11"/>
      <c r="D3" s="11" t="s">
        <v>140</v>
      </c>
      <c r="E3" s="11"/>
      <c r="F3" s="11"/>
      <c r="G3" s="11"/>
      <c r="H3" s="11"/>
      <c r="I3" s="11"/>
      <c r="J3" s="11"/>
      <c r="K3" s="11"/>
      <c r="L3" s="11"/>
    </row>
    <row r="4" spans="1:21" ht="20.25" customHeight="1">
      <c r="A4" s="11">
        <v>3</v>
      </c>
      <c r="B4" s="12" t="s">
        <v>37</v>
      </c>
      <c r="C4" s="11"/>
      <c r="D4" s="11" t="s">
        <v>157</v>
      </c>
      <c r="E4" s="11"/>
      <c r="F4" s="11"/>
      <c r="G4" s="11"/>
      <c r="H4" s="11"/>
      <c r="I4" s="11"/>
      <c r="J4" s="11"/>
      <c r="K4" s="11"/>
      <c r="L4" s="11"/>
    </row>
    <row r="5" spans="1:21" ht="20.25" customHeight="1">
      <c r="A5" s="11">
        <v>4</v>
      </c>
      <c r="B5" s="12" t="s">
        <v>38</v>
      </c>
      <c r="C5" s="11"/>
      <c r="D5" s="200" t="s">
        <v>158</v>
      </c>
      <c r="E5" s="201"/>
      <c r="F5" s="201"/>
      <c r="G5" s="201"/>
      <c r="H5" s="201"/>
      <c r="I5" s="201"/>
      <c r="J5" s="201"/>
      <c r="K5" s="202"/>
      <c r="L5" s="11"/>
    </row>
    <row r="6" spans="1:21" ht="20.25" customHeight="1">
      <c r="A6" s="11">
        <v>5</v>
      </c>
      <c r="B6" s="12" t="s">
        <v>39</v>
      </c>
      <c r="C6" s="11"/>
      <c r="D6" s="200" t="s">
        <v>158</v>
      </c>
      <c r="E6" s="201"/>
      <c r="F6" s="201"/>
      <c r="G6" s="201"/>
      <c r="H6" s="201"/>
      <c r="I6" s="201"/>
      <c r="J6" s="201"/>
      <c r="K6" s="202"/>
      <c r="L6" s="11"/>
    </row>
    <row r="7" spans="1:21" ht="36" customHeight="1">
      <c r="A7" s="11">
        <v>6</v>
      </c>
      <c r="B7" s="13" t="s">
        <v>40</v>
      </c>
      <c r="C7" s="11"/>
      <c r="D7" s="11">
        <v>2012</v>
      </c>
      <c r="E7" s="11"/>
      <c r="F7" s="11"/>
      <c r="G7" s="11"/>
      <c r="H7" s="11"/>
      <c r="I7" s="11"/>
      <c r="J7" s="11"/>
      <c r="K7" s="11"/>
      <c r="L7" s="11"/>
    </row>
    <row r="8" spans="1:21" ht="50.25" customHeight="1">
      <c r="A8" s="32" t="s">
        <v>63</v>
      </c>
      <c r="B8" s="32" t="s">
        <v>0</v>
      </c>
      <c r="C8" s="32" t="s">
        <v>1</v>
      </c>
      <c r="D8" s="32" t="s">
        <v>41</v>
      </c>
      <c r="E8" s="32" t="s">
        <v>2</v>
      </c>
      <c r="F8" s="32" t="s">
        <v>3</v>
      </c>
      <c r="G8" s="32" t="s">
        <v>25</v>
      </c>
      <c r="H8" s="32" t="s">
        <v>27</v>
      </c>
      <c r="I8" s="32" t="s">
        <v>28</v>
      </c>
      <c r="J8" s="32" t="s">
        <v>4</v>
      </c>
      <c r="K8" s="32" t="s">
        <v>6</v>
      </c>
      <c r="L8" s="32" t="s">
        <v>5</v>
      </c>
      <c r="M8" s="56" t="s">
        <v>142</v>
      </c>
      <c r="N8" s="7"/>
      <c r="O8" s="7"/>
      <c r="P8" s="7"/>
      <c r="Q8" s="7"/>
      <c r="R8" s="7"/>
      <c r="S8" s="7"/>
      <c r="T8" s="7"/>
      <c r="U8" s="7"/>
    </row>
    <row r="9" spans="1:21">
      <c r="A9" s="11">
        <v>1</v>
      </c>
      <c r="B9" s="11">
        <v>2</v>
      </c>
      <c r="C9" s="11">
        <v>3</v>
      </c>
      <c r="D9" s="11">
        <v>4</v>
      </c>
      <c r="E9" s="11">
        <v>5</v>
      </c>
      <c r="F9" s="11">
        <v>6</v>
      </c>
      <c r="G9" s="11">
        <v>7</v>
      </c>
      <c r="H9" s="11">
        <v>8</v>
      </c>
      <c r="I9" s="11">
        <v>9</v>
      </c>
      <c r="J9" s="11">
        <v>10</v>
      </c>
      <c r="K9" s="11">
        <v>11</v>
      </c>
      <c r="L9" s="11">
        <v>12</v>
      </c>
      <c r="M9" s="1">
        <v>13</v>
      </c>
      <c r="N9" s="8"/>
      <c r="O9" s="8"/>
      <c r="P9" s="8"/>
      <c r="Q9" s="8"/>
      <c r="R9" s="8"/>
      <c r="S9" s="8"/>
      <c r="T9" s="8"/>
      <c r="U9" s="8"/>
    </row>
    <row r="10" spans="1:21" ht="17.25" customHeight="1">
      <c r="A10" s="11" t="s">
        <v>42</v>
      </c>
      <c r="B10" s="57" t="s">
        <v>43</v>
      </c>
      <c r="C10" s="1"/>
      <c r="D10" s="1"/>
      <c r="E10" s="1"/>
      <c r="F10" s="1"/>
      <c r="G10" s="1"/>
      <c r="H10" s="1"/>
      <c r="I10" s="1"/>
      <c r="J10" s="1"/>
      <c r="K10" s="1"/>
      <c r="L10" s="1"/>
      <c r="M10" s="1"/>
      <c r="N10" s="8"/>
      <c r="O10" s="8"/>
      <c r="P10" s="8"/>
      <c r="Q10" s="8"/>
      <c r="R10" s="8"/>
      <c r="S10" s="8"/>
      <c r="T10" s="8"/>
      <c r="U10" s="8"/>
    </row>
    <row r="11" spans="1:21">
      <c r="A11" s="10" t="s">
        <v>44</v>
      </c>
      <c r="B11" s="4" t="s">
        <v>7</v>
      </c>
      <c r="C11" s="2"/>
      <c r="D11" s="2"/>
      <c r="E11" s="2"/>
      <c r="F11" s="2"/>
      <c r="G11" s="2"/>
      <c r="H11" s="2"/>
      <c r="I11" s="2"/>
      <c r="J11" s="2"/>
      <c r="K11" s="2"/>
      <c r="L11" s="2"/>
      <c r="M11" s="2"/>
    </row>
    <row r="12" spans="1:21">
      <c r="A12" s="2"/>
      <c r="B12" s="2" t="s">
        <v>8</v>
      </c>
      <c r="C12" s="2" t="s">
        <v>143</v>
      </c>
      <c r="D12" s="2"/>
      <c r="E12" s="2"/>
      <c r="F12" s="2"/>
      <c r="G12" s="2"/>
      <c r="H12" s="2"/>
      <c r="I12" s="2"/>
      <c r="J12" s="58">
        <v>2</v>
      </c>
      <c r="K12" s="59">
        <v>4000</v>
      </c>
      <c r="L12" s="59">
        <f>12*4000*J12</f>
        <v>96000</v>
      </c>
      <c r="M12" s="2"/>
    </row>
    <row r="13" spans="1:21">
      <c r="A13" s="163" t="s">
        <v>46</v>
      </c>
      <c r="B13" s="163"/>
      <c r="C13" s="163"/>
      <c r="D13" s="163"/>
      <c r="E13" s="163"/>
      <c r="F13" s="163"/>
      <c r="G13" s="163"/>
      <c r="H13" s="163"/>
      <c r="I13" s="163"/>
      <c r="J13" s="163"/>
      <c r="K13" s="163"/>
      <c r="L13" s="60">
        <f>L12</f>
        <v>96000</v>
      </c>
      <c r="M13" s="2"/>
    </row>
    <row r="14" spans="1:21" ht="31.5" customHeight="1">
      <c r="A14" s="10" t="s">
        <v>45</v>
      </c>
      <c r="B14" s="32" t="s">
        <v>22</v>
      </c>
      <c r="C14" s="2"/>
      <c r="D14" s="2"/>
      <c r="E14" s="2"/>
      <c r="F14" s="2"/>
      <c r="G14" s="2"/>
      <c r="H14" s="2"/>
      <c r="I14" s="2"/>
      <c r="J14" s="2"/>
      <c r="K14" s="2"/>
      <c r="L14" s="2"/>
      <c r="M14" s="2"/>
    </row>
    <row r="15" spans="1:21" ht="74.25" customHeight="1">
      <c r="A15" s="5"/>
      <c r="B15" s="56" t="s">
        <v>159</v>
      </c>
      <c r="C15" s="2" t="s">
        <v>23</v>
      </c>
      <c r="D15" s="2">
        <v>0.746</v>
      </c>
      <c r="E15" s="2">
        <v>15</v>
      </c>
      <c r="F15" s="2">
        <f>E15*D15</f>
        <v>11.19</v>
      </c>
      <c r="G15" s="2"/>
      <c r="H15" s="2"/>
      <c r="I15" s="2"/>
      <c r="J15" s="2">
        <v>11.19</v>
      </c>
      <c r="K15" s="2"/>
      <c r="L15" s="2"/>
      <c r="M15" s="2"/>
    </row>
    <row r="16" spans="1:21" ht="18" customHeight="1">
      <c r="A16" s="5"/>
      <c r="B16" s="56" t="s">
        <v>24</v>
      </c>
      <c r="C16" s="2"/>
      <c r="D16" s="2"/>
      <c r="E16" s="2"/>
      <c r="F16" s="2"/>
      <c r="G16" s="2"/>
      <c r="H16" s="2"/>
      <c r="I16" s="2"/>
      <c r="J16" s="2">
        <v>10</v>
      </c>
      <c r="K16" s="2"/>
      <c r="L16" s="2"/>
      <c r="M16" s="2"/>
    </row>
    <row r="17" spans="1:14" ht="52.5" customHeight="1">
      <c r="A17" s="5"/>
      <c r="B17" s="56" t="s">
        <v>253</v>
      </c>
      <c r="C17" s="2" t="s">
        <v>145</v>
      </c>
      <c r="D17" s="2"/>
      <c r="E17" s="2"/>
      <c r="F17" s="2"/>
      <c r="G17" s="2"/>
      <c r="H17" s="2"/>
      <c r="I17" s="2"/>
      <c r="J17" s="2">
        <f>M17</f>
        <v>45336.285000000003</v>
      </c>
      <c r="K17" s="2">
        <v>9.7200000000000006</v>
      </c>
      <c r="L17" s="2">
        <f>J17*K17</f>
        <v>440668.69020000007</v>
      </c>
      <c r="M17" s="2">
        <f>J15*365*10*1.11</f>
        <v>45336.285000000003</v>
      </c>
    </row>
    <row r="18" spans="1:14" ht="18" customHeight="1">
      <c r="A18" s="5"/>
      <c r="B18" s="56" t="s">
        <v>146</v>
      </c>
      <c r="C18" s="2"/>
      <c r="D18" s="2"/>
      <c r="E18" s="2"/>
      <c r="F18" s="2"/>
      <c r="G18" s="2"/>
      <c r="H18" s="2"/>
      <c r="I18" s="2"/>
      <c r="J18" s="2">
        <v>12</v>
      </c>
      <c r="K18" s="59">
        <v>630</v>
      </c>
      <c r="L18" s="34">
        <f>J18*K18*J15</f>
        <v>84596.4</v>
      </c>
      <c r="M18" s="2"/>
    </row>
    <row r="19" spans="1:14" ht="34.5" customHeight="1">
      <c r="A19" s="5"/>
      <c r="B19" s="56" t="s">
        <v>147</v>
      </c>
      <c r="C19" s="2"/>
      <c r="D19" s="2"/>
      <c r="E19" s="2"/>
      <c r="F19" s="2"/>
      <c r="G19" s="2"/>
      <c r="H19" s="2"/>
      <c r="I19" s="2"/>
      <c r="J19" s="2"/>
      <c r="K19" s="59"/>
      <c r="L19" s="59">
        <f>6%*L17</f>
        <v>26440.121412000004</v>
      </c>
      <c r="M19" s="2"/>
    </row>
    <row r="20" spans="1:14">
      <c r="A20" s="163" t="s">
        <v>47</v>
      </c>
      <c r="B20" s="163"/>
      <c r="C20" s="163"/>
      <c r="D20" s="163"/>
      <c r="E20" s="163"/>
      <c r="F20" s="163"/>
      <c r="G20" s="163"/>
      <c r="H20" s="163"/>
      <c r="I20" s="163"/>
      <c r="J20" s="163"/>
      <c r="K20" s="163"/>
      <c r="L20" s="5">
        <f>SUM(L17:L19)</f>
        <v>551705.21161200013</v>
      </c>
      <c r="M20" s="2"/>
    </row>
    <row r="21" spans="1:14">
      <c r="A21" s="167" t="s">
        <v>55</v>
      </c>
      <c r="B21" s="168"/>
      <c r="C21" s="168"/>
      <c r="D21" s="168"/>
      <c r="E21" s="168"/>
      <c r="F21" s="168"/>
      <c r="G21" s="168"/>
      <c r="H21" s="168"/>
      <c r="I21" s="168"/>
      <c r="J21" s="168"/>
      <c r="K21" s="169"/>
      <c r="L21" s="61">
        <f>L20+L13</f>
        <v>647705.21161200013</v>
      </c>
      <c r="M21" s="2"/>
    </row>
    <row r="22" spans="1:14">
      <c r="A22" s="11" t="s">
        <v>51</v>
      </c>
      <c r="B22" s="11" t="s">
        <v>52</v>
      </c>
      <c r="C22" s="9"/>
      <c r="D22" s="9"/>
      <c r="E22" s="9"/>
      <c r="F22" s="9"/>
      <c r="G22" s="9"/>
      <c r="H22" s="9"/>
      <c r="I22" s="9"/>
      <c r="J22" s="9"/>
      <c r="K22" s="9"/>
      <c r="L22" s="5"/>
      <c r="M22" s="2"/>
    </row>
    <row r="23" spans="1:14">
      <c r="A23" s="10" t="s">
        <v>44</v>
      </c>
      <c r="B23" s="4" t="s">
        <v>18</v>
      </c>
      <c r="C23" s="2"/>
      <c r="D23" s="2"/>
      <c r="E23" s="2"/>
      <c r="F23" s="2"/>
      <c r="G23" s="2"/>
      <c r="H23" s="2"/>
      <c r="I23" s="2"/>
      <c r="J23" s="2"/>
      <c r="K23" s="2"/>
      <c r="L23" s="2"/>
      <c r="M23" s="2"/>
    </row>
    <row r="24" spans="1:14" ht="98.25" customHeight="1">
      <c r="A24" s="2"/>
      <c r="B24" s="56" t="s">
        <v>160</v>
      </c>
      <c r="C24" s="2" t="s">
        <v>19</v>
      </c>
      <c r="D24" s="2"/>
      <c r="E24" s="2"/>
      <c r="F24" s="2"/>
      <c r="G24" s="2"/>
      <c r="H24" s="2"/>
      <c r="I24" s="2"/>
      <c r="J24" s="2">
        <f>N24/10</f>
        <v>1039.5985297499999</v>
      </c>
      <c r="K24" s="59">
        <v>150</v>
      </c>
      <c r="L24" s="59">
        <f>J24*K24</f>
        <v>155939.77946249998</v>
      </c>
      <c r="M24" s="2">
        <f>(1055*5*81*2/1000000)*33.33</f>
        <v>28.482151500000001</v>
      </c>
      <c r="N24">
        <f>M24*365</f>
        <v>10395.985297499999</v>
      </c>
    </row>
    <row r="25" spans="1:14">
      <c r="A25" s="163" t="s">
        <v>46</v>
      </c>
      <c r="B25" s="163"/>
      <c r="C25" s="163"/>
      <c r="D25" s="163"/>
      <c r="E25" s="163"/>
      <c r="F25" s="163"/>
      <c r="G25" s="163"/>
      <c r="H25" s="163"/>
      <c r="I25" s="163"/>
      <c r="J25" s="163"/>
      <c r="K25" s="163"/>
      <c r="L25" s="60">
        <f>L24</f>
        <v>155939.77946249998</v>
      </c>
      <c r="M25" s="2"/>
    </row>
    <row r="26" spans="1:14" ht="63" customHeight="1">
      <c r="A26" s="10" t="s">
        <v>45</v>
      </c>
      <c r="B26" s="62" t="s">
        <v>20</v>
      </c>
      <c r="C26" s="2"/>
      <c r="D26" s="2"/>
      <c r="E26" s="2"/>
      <c r="F26" s="2"/>
      <c r="G26" s="2"/>
      <c r="H26" s="2"/>
      <c r="I26" s="2"/>
      <c r="J26" s="2">
        <v>0</v>
      </c>
      <c r="K26" s="59">
        <v>270000</v>
      </c>
      <c r="L26" s="59">
        <f>J26*K26</f>
        <v>0</v>
      </c>
      <c r="M26" s="2"/>
    </row>
    <row r="27" spans="1:14">
      <c r="A27" s="163" t="s">
        <v>53</v>
      </c>
      <c r="B27" s="163"/>
      <c r="C27" s="163"/>
      <c r="D27" s="163"/>
      <c r="E27" s="163"/>
      <c r="F27" s="163"/>
      <c r="G27" s="163"/>
      <c r="H27" s="163"/>
      <c r="I27" s="163"/>
      <c r="J27" s="163"/>
      <c r="K27" s="163"/>
      <c r="L27" s="60">
        <f>L26</f>
        <v>0</v>
      </c>
      <c r="M27" s="2"/>
    </row>
    <row r="28" spans="1:14" ht="79.5" customHeight="1">
      <c r="A28" s="10" t="s">
        <v>49</v>
      </c>
      <c r="B28" s="32" t="s">
        <v>21</v>
      </c>
      <c r="C28" s="2" t="s">
        <v>9</v>
      </c>
      <c r="D28" s="2"/>
      <c r="E28" s="2"/>
      <c r="F28" s="2"/>
      <c r="G28" s="2"/>
      <c r="H28" s="2"/>
      <c r="I28" s="2"/>
      <c r="J28" s="2">
        <v>1</v>
      </c>
      <c r="K28" s="59">
        <v>25000</v>
      </c>
      <c r="L28" s="59">
        <f>J28*K28</f>
        <v>25000</v>
      </c>
      <c r="M28" s="2"/>
    </row>
    <row r="29" spans="1:14">
      <c r="A29" s="163" t="s">
        <v>48</v>
      </c>
      <c r="B29" s="163"/>
      <c r="C29" s="163"/>
      <c r="D29" s="163"/>
      <c r="E29" s="163"/>
      <c r="F29" s="163"/>
      <c r="G29" s="163"/>
      <c r="H29" s="163"/>
      <c r="I29" s="163"/>
      <c r="J29" s="163"/>
      <c r="K29" s="163"/>
      <c r="L29" s="60">
        <f>L28</f>
        <v>25000</v>
      </c>
      <c r="M29" s="2"/>
    </row>
    <row r="30" spans="1:14">
      <c r="A30" s="10" t="s">
        <v>50</v>
      </c>
      <c r="B30" s="4" t="s">
        <v>10</v>
      </c>
      <c r="C30" s="2"/>
      <c r="D30" s="2"/>
      <c r="E30" s="2"/>
      <c r="F30" s="2"/>
      <c r="G30" s="2"/>
      <c r="H30" s="2"/>
      <c r="I30" s="9"/>
      <c r="J30" s="6"/>
      <c r="K30" s="6"/>
      <c r="L30" s="6"/>
      <c r="M30" s="6"/>
    </row>
    <row r="31" spans="1:14" ht="18">
      <c r="A31" s="5"/>
      <c r="B31" s="4" t="s">
        <v>34</v>
      </c>
      <c r="C31" s="2"/>
      <c r="D31" s="2"/>
      <c r="E31" s="2"/>
      <c r="F31" s="2"/>
      <c r="G31" s="2"/>
      <c r="H31" s="9"/>
      <c r="I31" s="9" t="s">
        <v>30</v>
      </c>
      <c r="J31" s="6">
        <v>15.5</v>
      </c>
      <c r="K31" s="6"/>
      <c r="L31" s="6"/>
      <c r="M31" s="6"/>
    </row>
    <row r="32" spans="1:14" ht="24" customHeight="1">
      <c r="A32" s="2"/>
      <c r="B32" s="2" t="s">
        <v>11</v>
      </c>
      <c r="C32" s="2" t="s">
        <v>9</v>
      </c>
      <c r="D32" s="63"/>
      <c r="E32" s="29">
        <v>0</v>
      </c>
      <c r="F32" s="59">
        <f>D32+E32</f>
        <v>0</v>
      </c>
      <c r="G32" s="64">
        <v>0.01</v>
      </c>
      <c r="H32" s="59">
        <v>2</v>
      </c>
      <c r="I32" s="59">
        <f>F32*G32</f>
        <v>0</v>
      </c>
      <c r="J32" s="59">
        <f>(1+(H32/100))^$J$31*I32</f>
        <v>0</v>
      </c>
      <c r="K32" s="59"/>
      <c r="L32" s="59">
        <f>J32</f>
        <v>0</v>
      </c>
      <c r="M32" s="59"/>
    </row>
    <row r="33" spans="1:14" ht="24" customHeight="1">
      <c r="A33" s="2"/>
      <c r="B33" s="2" t="s">
        <v>29</v>
      </c>
      <c r="C33" s="2"/>
      <c r="D33" s="63"/>
      <c r="E33" s="29"/>
      <c r="F33" s="59"/>
      <c r="G33" s="64"/>
      <c r="H33" s="59"/>
      <c r="I33" s="59"/>
      <c r="J33" s="59"/>
      <c r="K33" s="59"/>
      <c r="L33" s="59"/>
      <c r="M33" s="59"/>
    </row>
    <row r="34" spans="1:14" ht="24" customHeight="1">
      <c r="A34" s="2"/>
      <c r="B34" s="2" t="s">
        <v>12</v>
      </c>
      <c r="C34" s="2" t="s">
        <v>9</v>
      </c>
      <c r="D34" s="63">
        <v>546595.22</v>
      </c>
      <c r="E34" s="29">
        <v>0</v>
      </c>
      <c r="F34" s="59">
        <f t="shared" ref="F34:F39" si="0">D34+E34</f>
        <v>546595.22</v>
      </c>
      <c r="G34" s="64">
        <v>0.01</v>
      </c>
      <c r="H34" s="59">
        <v>2</v>
      </c>
      <c r="I34" s="59">
        <f t="shared" ref="I34:I35" si="1">F34*G34</f>
        <v>5465.9521999999997</v>
      </c>
      <c r="J34" s="59">
        <f t="shared" ref="J34:J41" si="2">(1+(H34/100))^$J$31*I34</f>
        <v>7429.6523351029755</v>
      </c>
      <c r="K34" s="59"/>
      <c r="L34" s="59">
        <f t="shared" ref="L34:L39" si="3">J34</f>
        <v>7429.6523351029755</v>
      </c>
      <c r="M34" s="59"/>
    </row>
    <row r="35" spans="1:14" ht="24" customHeight="1">
      <c r="A35" s="2"/>
      <c r="B35" s="2" t="s">
        <v>13</v>
      </c>
      <c r="C35" s="2" t="s">
        <v>9</v>
      </c>
      <c r="D35" s="63"/>
      <c r="E35" s="29">
        <v>0</v>
      </c>
      <c r="F35" s="59">
        <f t="shared" si="0"/>
        <v>0</v>
      </c>
      <c r="G35" s="64">
        <v>0.03</v>
      </c>
      <c r="H35" s="59">
        <v>3</v>
      </c>
      <c r="I35" s="59">
        <f t="shared" si="1"/>
        <v>0</v>
      </c>
      <c r="J35" s="59">
        <f t="shared" si="2"/>
        <v>0</v>
      </c>
      <c r="K35" s="59"/>
      <c r="L35" s="59">
        <f t="shared" si="3"/>
        <v>0</v>
      </c>
      <c r="M35" s="59"/>
    </row>
    <row r="36" spans="1:14" ht="24" customHeight="1">
      <c r="A36" s="2"/>
      <c r="B36" s="2" t="s">
        <v>14</v>
      </c>
      <c r="C36" s="2" t="s">
        <v>9</v>
      </c>
      <c r="D36" s="63">
        <v>6500968</v>
      </c>
      <c r="E36" s="29">
        <v>0</v>
      </c>
      <c r="F36" s="59">
        <f t="shared" si="0"/>
        <v>6500968</v>
      </c>
      <c r="G36" s="64">
        <v>2.5000000000000001E-3</v>
      </c>
      <c r="H36" s="59">
        <v>2</v>
      </c>
      <c r="I36" s="59">
        <f>F36*G36</f>
        <v>16252.42</v>
      </c>
      <c r="J36" s="59">
        <f t="shared" si="2"/>
        <v>22091.270795246674</v>
      </c>
      <c r="K36" s="59"/>
      <c r="L36" s="59">
        <f t="shared" si="3"/>
        <v>22091.270795246674</v>
      </c>
      <c r="M36" s="59"/>
    </row>
    <row r="37" spans="1:14" ht="24" customHeight="1">
      <c r="A37" s="2"/>
      <c r="B37" s="2" t="s">
        <v>15</v>
      </c>
      <c r="C37" s="2" t="s">
        <v>9</v>
      </c>
      <c r="D37" s="63">
        <v>1650000</v>
      </c>
      <c r="E37" s="29">
        <v>0</v>
      </c>
      <c r="F37" s="59">
        <f t="shared" si="0"/>
        <v>1650000</v>
      </c>
      <c r="G37" s="64">
        <v>5.0000000000000001E-3</v>
      </c>
      <c r="H37" s="59">
        <v>1.5</v>
      </c>
      <c r="I37" s="59">
        <f t="shared" ref="I37:I39" si="4">F37*G37</f>
        <v>8250</v>
      </c>
      <c r="J37" s="59">
        <f t="shared" si="2"/>
        <v>10391.484721625007</v>
      </c>
      <c r="K37" s="59"/>
      <c r="L37" s="59">
        <f t="shared" si="3"/>
        <v>10391.484721625007</v>
      </c>
      <c r="M37" s="59"/>
    </row>
    <row r="38" spans="1:14" ht="24" customHeight="1">
      <c r="A38" s="2"/>
      <c r="B38" s="2" t="s">
        <v>16</v>
      </c>
      <c r="C38" s="2" t="s">
        <v>9</v>
      </c>
      <c r="D38" s="63">
        <v>25000</v>
      </c>
      <c r="E38" s="29">
        <v>0</v>
      </c>
      <c r="F38" s="59">
        <f t="shared" si="0"/>
        <v>25000</v>
      </c>
      <c r="G38" s="64">
        <v>5.0000000000000001E-3</v>
      </c>
      <c r="H38" s="59">
        <v>2.5</v>
      </c>
      <c r="I38" s="59">
        <f t="shared" si="4"/>
        <v>125</v>
      </c>
      <c r="J38" s="59">
        <f t="shared" si="2"/>
        <v>183.28626723988822</v>
      </c>
      <c r="K38" s="59"/>
      <c r="L38" s="59">
        <f t="shared" si="3"/>
        <v>183.28626723988822</v>
      </c>
      <c r="M38" s="59"/>
    </row>
    <row r="39" spans="1:14" ht="24" customHeight="1">
      <c r="A39" s="2"/>
      <c r="B39" s="2" t="s">
        <v>17</v>
      </c>
      <c r="C39" s="2" t="s">
        <v>9</v>
      </c>
      <c r="D39" s="63">
        <v>439909</v>
      </c>
      <c r="E39" s="29">
        <v>0</v>
      </c>
      <c r="F39" s="59">
        <f t="shared" si="0"/>
        <v>439909</v>
      </c>
      <c r="G39" s="64">
        <v>0.01</v>
      </c>
      <c r="H39" s="59">
        <v>5</v>
      </c>
      <c r="I39" s="59">
        <f t="shared" si="4"/>
        <v>4399.09</v>
      </c>
      <c r="J39" s="59">
        <f>(1+(H39/100))^7.5*I39</f>
        <v>6342.82296916001</v>
      </c>
      <c r="K39" s="59"/>
      <c r="L39" s="59">
        <f t="shared" si="3"/>
        <v>6342.82296916001</v>
      </c>
      <c r="M39" s="59"/>
    </row>
    <row r="40" spans="1:14" ht="30">
      <c r="A40" s="2"/>
      <c r="B40" s="2"/>
      <c r="C40" s="2"/>
      <c r="D40" s="63"/>
      <c r="E40" s="29"/>
      <c r="F40" s="59"/>
      <c r="G40" s="64"/>
      <c r="H40" s="65" t="s">
        <v>32</v>
      </c>
      <c r="I40" s="66">
        <f>SUM(I32:I39)</f>
        <v>34492.462199999994</v>
      </c>
      <c r="J40" s="66">
        <f t="shared" ref="J40:L40" si="5">SUM(J32:J39)</f>
        <v>46438.51708837456</v>
      </c>
      <c r="K40" s="66"/>
      <c r="L40" s="66">
        <f t="shared" si="5"/>
        <v>46438.51708837456</v>
      </c>
      <c r="M40" s="66"/>
    </row>
    <row r="41" spans="1:14" ht="25.5" customHeight="1">
      <c r="A41" s="2"/>
      <c r="B41" s="2" t="s">
        <v>26</v>
      </c>
      <c r="C41" s="2" t="s">
        <v>9</v>
      </c>
      <c r="D41" s="63">
        <v>349631</v>
      </c>
      <c r="E41" s="29">
        <v>0</v>
      </c>
      <c r="F41" s="59">
        <f t="shared" ref="F41" si="6">D41+E41</f>
        <v>349631</v>
      </c>
      <c r="G41" s="64">
        <v>2.5000000000000001E-2</v>
      </c>
      <c r="H41" s="59">
        <v>5</v>
      </c>
      <c r="I41" s="59">
        <f t="shared" ref="I41" si="7">F41*G41</f>
        <v>8740.7749999999996</v>
      </c>
      <c r="J41" s="59">
        <f t="shared" si="2"/>
        <v>18620.188645433915</v>
      </c>
      <c r="K41" s="59"/>
      <c r="L41" s="59">
        <f>J41</f>
        <v>18620.188645433915</v>
      </c>
      <c r="M41" s="59"/>
    </row>
    <row r="42" spans="1:14" ht="45">
      <c r="A42" s="2"/>
      <c r="B42" s="2"/>
      <c r="C42" s="2"/>
      <c r="D42" s="63"/>
      <c r="E42" s="29"/>
      <c r="F42" s="59"/>
      <c r="G42" s="64"/>
      <c r="H42" s="65" t="s">
        <v>33</v>
      </c>
      <c r="I42" s="66">
        <f>SUM(I41)</f>
        <v>8740.7749999999996</v>
      </c>
      <c r="J42" s="66">
        <f t="shared" ref="J42" si="8">SUM(J41)</f>
        <v>18620.188645433915</v>
      </c>
      <c r="K42" s="66"/>
      <c r="L42" s="66">
        <f>L41</f>
        <v>18620.188645433915</v>
      </c>
      <c r="M42" s="66"/>
    </row>
    <row r="43" spans="1:14">
      <c r="A43" s="3"/>
      <c r="B43" s="3"/>
      <c r="C43" s="3"/>
      <c r="D43" s="66">
        <f>SUM(D32:D41)</f>
        <v>9512103.2199999988</v>
      </c>
      <c r="E43" s="3"/>
      <c r="F43" s="66">
        <f>SUM(F32:F41)</f>
        <v>9512103.2199999988</v>
      </c>
      <c r="G43" s="3"/>
      <c r="H43" s="4" t="s">
        <v>31</v>
      </c>
      <c r="I43" s="66">
        <f>I40+I42</f>
        <v>43233.237199999996</v>
      </c>
      <c r="J43" s="66">
        <f t="shared" ref="J43" si="9">J40+J42</f>
        <v>65058.705733808471</v>
      </c>
      <c r="K43" s="66"/>
      <c r="L43" s="66">
        <f>L42+L40</f>
        <v>65058.705733808471</v>
      </c>
      <c r="M43" s="66"/>
    </row>
    <row r="44" spans="1:14">
      <c r="A44" s="163" t="s">
        <v>54</v>
      </c>
      <c r="B44" s="163"/>
      <c r="C44" s="163"/>
      <c r="D44" s="163"/>
      <c r="E44" s="163"/>
      <c r="F44" s="163"/>
      <c r="G44" s="163"/>
      <c r="H44" s="163"/>
      <c r="I44" s="163"/>
      <c r="J44" s="163"/>
      <c r="K44" s="163"/>
      <c r="L44" s="66">
        <f>L43</f>
        <v>65058.705733808471</v>
      </c>
      <c r="M44" s="66"/>
    </row>
    <row r="45" spans="1:14">
      <c r="A45" s="167" t="s">
        <v>268</v>
      </c>
      <c r="B45" s="168"/>
      <c r="C45" s="168"/>
      <c r="D45" s="168"/>
      <c r="E45" s="168"/>
      <c r="F45" s="168"/>
      <c r="G45" s="168"/>
      <c r="H45" s="168"/>
      <c r="I45" s="168"/>
      <c r="J45" s="168"/>
      <c r="K45" s="169"/>
      <c r="L45" s="31">
        <f>+L44+L29+L27+L25</f>
        <v>245998.48519630847</v>
      </c>
      <c r="M45" s="2">
        <f>L45/12</f>
        <v>20499.87376635904</v>
      </c>
      <c r="N45">
        <f>M45/8</f>
        <v>2562.48422079488</v>
      </c>
    </row>
    <row r="46" spans="1:14" ht="20.25" customHeight="1">
      <c r="A46" s="11"/>
      <c r="B46" s="170" t="s">
        <v>256</v>
      </c>
      <c r="C46" s="171"/>
      <c r="D46" s="171"/>
      <c r="E46" s="171"/>
      <c r="F46" s="171"/>
      <c r="G46" s="171"/>
      <c r="H46" s="171"/>
      <c r="I46" s="171"/>
      <c r="J46" s="171"/>
      <c r="K46" s="171"/>
      <c r="L46" s="34">
        <f>2*350</f>
        <v>700</v>
      </c>
      <c r="M46" s="2"/>
    </row>
    <row r="47" spans="1:14" ht="20.25" customHeight="1">
      <c r="A47" s="11"/>
      <c r="B47" s="168" t="s">
        <v>269</v>
      </c>
      <c r="C47" s="168"/>
      <c r="D47" s="168"/>
      <c r="E47" s="168"/>
      <c r="F47" s="168"/>
      <c r="G47" s="168"/>
      <c r="H47" s="168"/>
      <c r="I47" s="168"/>
      <c r="J47" s="168"/>
      <c r="K47" s="169"/>
      <c r="L47" s="35">
        <f>L45+L46</f>
        <v>246698.48519630847</v>
      </c>
      <c r="M47" s="2"/>
    </row>
    <row r="48" spans="1:14" ht="20.25" customHeight="1">
      <c r="A48" s="11"/>
      <c r="B48" s="168" t="s">
        <v>257</v>
      </c>
      <c r="C48" s="168"/>
      <c r="D48" s="168"/>
      <c r="E48" s="168"/>
      <c r="F48" s="168"/>
      <c r="G48" s="168"/>
      <c r="H48" s="168"/>
      <c r="I48" s="168"/>
      <c r="J48" s="168"/>
      <c r="K48" s="169"/>
      <c r="L48" s="31">
        <f>2.92%*2.5*L47</f>
        <v>18008.989419330515</v>
      </c>
      <c r="M48" s="2"/>
    </row>
    <row r="49" spans="1:14" ht="20.25" customHeight="1">
      <c r="A49" s="11"/>
      <c r="B49" s="168" t="s">
        <v>258</v>
      </c>
      <c r="C49" s="168"/>
      <c r="D49" s="168"/>
      <c r="E49" s="168"/>
      <c r="F49" s="168"/>
      <c r="G49" s="168"/>
      <c r="H49" s="168"/>
      <c r="I49" s="168"/>
      <c r="J49" s="168"/>
      <c r="K49" s="169"/>
      <c r="L49" s="31">
        <f>L47+L48</f>
        <v>264707.47461563896</v>
      </c>
      <c r="M49" s="2"/>
    </row>
    <row r="50" spans="1:14" ht="20.25" customHeight="1">
      <c r="A50" s="11"/>
      <c r="B50" s="167" t="s">
        <v>259</v>
      </c>
      <c r="C50" s="168"/>
      <c r="D50" s="168"/>
      <c r="E50" s="168"/>
      <c r="F50" s="168"/>
      <c r="G50" s="168"/>
      <c r="H50" s="168"/>
      <c r="I50" s="168"/>
      <c r="J50" s="168"/>
      <c r="K50" s="169"/>
      <c r="L50" s="31">
        <f>L49+L21</f>
        <v>912412.68622763909</v>
      </c>
      <c r="M50" s="2"/>
    </row>
    <row r="51" spans="1:14" ht="20.25" customHeight="1">
      <c r="A51" s="79" t="s">
        <v>56</v>
      </c>
      <c r="B51" s="170" t="s">
        <v>260</v>
      </c>
      <c r="C51" s="171"/>
      <c r="D51" s="171"/>
      <c r="E51" s="171"/>
      <c r="F51" s="171"/>
      <c r="G51" s="171"/>
      <c r="H51" s="171"/>
      <c r="I51" s="171"/>
      <c r="J51" s="171"/>
      <c r="K51" s="171"/>
      <c r="L51" s="31">
        <f>0.1*L50</f>
        <v>91241.268622763921</v>
      </c>
      <c r="M51" s="2"/>
    </row>
    <row r="52" spans="1:14" ht="20.25" customHeight="1">
      <c r="A52" s="79" t="s">
        <v>57</v>
      </c>
      <c r="B52" s="170" t="s">
        <v>261</v>
      </c>
      <c r="C52" s="171"/>
      <c r="D52" s="171"/>
      <c r="E52" s="171"/>
      <c r="F52" s="171"/>
      <c r="G52" s="171"/>
      <c r="H52" s="171"/>
      <c r="I52" s="171"/>
      <c r="J52" s="171"/>
      <c r="K52" s="171"/>
      <c r="L52" s="31">
        <f>0.18*L50</f>
        <v>164234.28352097503</v>
      </c>
      <c r="M52" s="2">
        <f>L52/12</f>
        <v>13686.190293414586</v>
      </c>
      <c r="N52">
        <f>L52/8</f>
        <v>20529.285440121879</v>
      </c>
    </row>
    <row r="53" spans="1:14" ht="20.25" customHeight="1">
      <c r="A53" s="79" t="s">
        <v>58</v>
      </c>
      <c r="B53" s="170" t="s">
        <v>262</v>
      </c>
      <c r="C53" s="171"/>
      <c r="D53" s="171"/>
      <c r="E53" s="171"/>
      <c r="F53" s="171"/>
      <c r="G53" s="171"/>
      <c r="H53" s="171"/>
      <c r="I53" s="171"/>
      <c r="J53" s="171"/>
      <c r="K53" s="171"/>
      <c r="L53" s="31">
        <f>0.01*(L49+L13)</f>
        <v>3607.0747461563897</v>
      </c>
      <c r="M53" s="2"/>
    </row>
    <row r="54" spans="1:14" ht="26.25" customHeight="1">
      <c r="A54" s="79" t="s">
        <v>59</v>
      </c>
      <c r="B54" s="178" t="s">
        <v>263</v>
      </c>
      <c r="C54" s="178"/>
      <c r="D54" s="178"/>
      <c r="E54" s="178"/>
      <c r="F54" s="178"/>
      <c r="G54" s="178"/>
      <c r="H54" s="178"/>
      <c r="I54" s="178"/>
      <c r="J54" s="178"/>
      <c r="K54" s="178"/>
      <c r="L54" s="34">
        <f>0.05*L49</f>
        <v>13235.373730781948</v>
      </c>
    </row>
    <row r="55" spans="1:14" ht="18.75">
      <c r="A55" s="79" t="s">
        <v>60</v>
      </c>
      <c r="B55" s="172" t="s">
        <v>264</v>
      </c>
      <c r="C55" s="172"/>
      <c r="D55" s="172"/>
      <c r="E55" s="172"/>
      <c r="F55" s="172"/>
      <c r="G55" s="172"/>
      <c r="H55" s="172"/>
      <c r="I55" s="172"/>
      <c r="J55" s="172"/>
      <c r="K55" s="172"/>
      <c r="L55" s="34">
        <f>L51+L52+L53+L54</f>
        <v>272318.00062067731</v>
      </c>
    </row>
    <row r="56" spans="1:14" ht="18.75">
      <c r="A56" s="79" t="s">
        <v>61</v>
      </c>
      <c r="B56" s="172" t="s">
        <v>265</v>
      </c>
      <c r="C56" s="172"/>
      <c r="D56" s="172"/>
      <c r="E56" s="172"/>
      <c r="F56" s="172"/>
      <c r="G56" s="172"/>
      <c r="H56" s="172"/>
      <c r="I56" s="172"/>
      <c r="J56" s="172"/>
      <c r="K56" s="172"/>
      <c r="L56" s="34">
        <f>L55+L50</f>
        <v>1184730.6868483163</v>
      </c>
    </row>
    <row r="57" spans="1:14" ht="18.75">
      <c r="A57" s="79"/>
      <c r="B57" s="170" t="s">
        <v>274</v>
      </c>
      <c r="C57" s="171"/>
      <c r="D57" s="171"/>
      <c r="E57" s="171"/>
      <c r="F57" s="171"/>
      <c r="G57" s="171"/>
      <c r="H57" s="171"/>
      <c r="I57" s="171"/>
      <c r="J57" s="171"/>
      <c r="K57" s="171"/>
      <c r="L57" s="34">
        <f>0.01*L56</f>
        <v>11847.306868483163</v>
      </c>
    </row>
    <row r="58" spans="1:14" ht="18.75">
      <c r="A58" s="79" t="s">
        <v>62</v>
      </c>
      <c r="B58" s="172" t="s">
        <v>266</v>
      </c>
      <c r="C58" s="172"/>
      <c r="D58" s="172"/>
      <c r="E58" s="172"/>
      <c r="F58" s="172"/>
      <c r="G58" s="172"/>
      <c r="H58" s="172"/>
      <c r="I58" s="172"/>
      <c r="J58" s="172"/>
      <c r="K58" s="172"/>
      <c r="L58" s="35">
        <f>L57+L56</f>
        <v>1196577.9937167994</v>
      </c>
    </row>
    <row r="59" spans="1:14" ht="18.75">
      <c r="A59" s="79" t="s">
        <v>270</v>
      </c>
      <c r="B59" s="172" t="s">
        <v>267</v>
      </c>
      <c r="C59" s="172"/>
      <c r="D59" s="172"/>
      <c r="E59" s="172"/>
      <c r="F59" s="172"/>
      <c r="G59" s="172"/>
      <c r="H59" s="172"/>
      <c r="I59" s="172"/>
      <c r="J59" s="172"/>
      <c r="K59" s="172"/>
      <c r="L59" s="35">
        <f>L58*5</f>
        <v>5982889.9685839973</v>
      </c>
    </row>
    <row r="60" spans="1:14">
      <c r="A60" s="2"/>
      <c r="B60" s="172" t="s">
        <v>64</v>
      </c>
      <c r="C60" s="172"/>
      <c r="D60" s="172"/>
      <c r="E60" s="172"/>
      <c r="F60" s="172"/>
      <c r="G60" s="172"/>
      <c r="H60" s="172"/>
      <c r="I60" s="172"/>
      <c r="J60" s="172"/>
      <c r="K60" s="172"/>
      <c r="L60" s="35">
        <f>ROUND(L59,-2)</f>
        <v>5982900</v>
      </c>
    </row>
  </sheetData>
  <mergeCells count="26">
    <mergeCell ref="B60:K60"/>
    <mergeCell ref="B55:K55"/>
    <mergeCell ref="B56:K56"/>
    <mergeCell ref="B57:K57"/>
    <mergeCell ref="B58:K58"/>
    <mergeCell ref="B59:K59"/>
    <mergeCell ref="B53:K53"/>
    <mergeCell ref="B54:K54"/>
    <mergeCell ref="B47:K47"/>
    <mergeCell ref="B48:K48"/>
    <mergeCell ref="B49:K49"/>
    <mergeCell ref="B50:K50"/>
    <mergeCell ref="B51:K51"/>
    <mergeCell ref="B52:K52"/>
    <mergeCell ref="B46:K46"/>
    <mergeCell ref="A1:L1"/>
    <mergeCell ref="D5:K5"/>
    <mergeCell ref="D6:K6"/>
    <mergeCell ref="A13:K13"/>
    <mergeCell ref="A20:K20"/>
    <mergeCell ref="A21:K21"/>
    <mergeCell ref="A25:K25"/>
    <mergeCell ref="A27:K27"/>
    <mergeCell ref="A29:K29"/>
    <mergeCell ref="A44:K44"/>
    <mergeCell ref="A45:K45"/>
  </mergeCells>
  <pageMargins left="0.7" right="0.7" top="0.45" bottom="0.38" header="0.3" footer="0.3"/>
  <pageSetup scale="48" orientation="portrait" r:id="rId1"/>
</worksheet>
</file>

<file path=xl/worksheets/sheet25.xml><?xml version="1.0" encoding="utf-8"?>
<worksheet xmlns="http://schemas.openxmlformats.org/spreadsheetml/2006/main" xmlns:r="http://schemas.openxmlformats.org/officeDocument/2006/relationships">
  <sheetPr>
    <tabColor rgb="FFFF0000"/>
  </sheetPr>
  <dimension ref="A1:U60"/>
  <sheetViews>
    <sheetView zoomScaleSheetLayoutView="100" workbookViewId="0">
      <selection activeCell="P9" sqref="P9"/>
    </sheetView>
  </sheetViews>
  <sheetFormatPr defaultRowHeight="15"/>
  <cols>
    <col min="2" max="2" width="23.140625" customWidth="1"/>
    <col min="3" max="3" width="10" customWidth="1"/>
    <col min="4" max="4" width="14.42578125" customWidth="1"/>
    <col min="5" max="5" width="10" customWidth="1"/>
    <col min="6" max="6" width="15.42578125" customWidth="1"/>
    <col min="7" max="7" width="11.5703125" customWidth="1"/>
    <col min="8" max="8" width="12.42578125" customWidth="1"/>
    <col min="9" max="9" width="13.42578125" customWidth="1"/>
    <col min="10" max="10" width="11.5703125" customWidth="1"/>
    <col min="11" max="11" width="13.85546875" customWidth="1"/>
    <col min="12" max="12" width="14.85546875" customWidth="1"/>
    <col min="13" max="13" width="13" customWidth="1"/>
  </cols>
  <sheetData>
    <row r="1" spans="1:21" ht="30" customHeight="1">
      <c r="A1" s="203" t="s">
        <v>288</v>
      </c>
      <c r="B1" s="204"/>
      <c r="C1" s="204"/>
      <c r="D1" s="204"/>
      <c r="E1" s="204"/>
      <c r="F1" s="204"/>
      <c r="G1" s="204"/>
      <c r="H1" s="204"/>
      <c r="I1" s="204"/>
      <c r="J1" s="204"/>
      <c r="K1" s="204"/>
      <c r="L1" s="205"/>
    </row>
    <row r="2" spans="1:21" ht="20.25" customHeight="1">
      <c r="A2" s="11">
        <v>1</v>
      </c>
      <c r="B2" s="12" t="s">
        <v>35</v>
      </c>
      <c r="C2" s="11"/>
      <c r="D2" s="11" t="s">
        <v>139</v>
      </c>
      <c r="E2" s="11"/>
      <c r="F2" s="11"/>
      <c r="G2" s="11"/>
      <c r="H2" s="11"/>
      <c r="I2" s="11"/>
      <c r="J2" s="11"/>
      <c r="K2" s="11"/>
      <c r="L2" s="11"/>
    </row>
    <row r="3" spans="1:21" ht="20.25" customHeight="1">
      <c r="A3" s="11">
        <v>2</v>
      </c>
      <c r="B3" s="12" t="s">
        <v>36</v>
      </c>
      <c r="C3" s="11"/>
      <c r="D3" s="11" t="s">
        <v>140</v>
      </c>
      <c r="E3" s="11"/>
      <c r="F3" s="11"/>
      <c r="G3" s="11"/>
      <c r="H3" s="11"/>
      <c r="I3" s="11"/>
      <c r="J3" s="11"/>
      <c r="K3" s="11"/>
      <c r="L3" s="11"/>
    </row>
    <row r="4" spans="1:21" ht="20.25" customHeight="1">
      <c r="A4" s="11">
        <v>3</v>
      </c>
      <c r="B4" s="12" t="s">
        <v>37</v>
      </c>
      <c r="C4" s="11"/>
      <c r="D4" s="11" t="s">
        <v>157</v>
      </c>
      <c r="E4" s="11"/>
      <c r="F4" s="11"/>
      <c r="G4" s="11"/>
      <c r="H4" s="11"/>
      <c r="I4" s="11"/>
      <c r="J4" s="11"/>
      <c r="K4" s="11"/>
      <c r="L4" s="11"/>
    </row>
    <row r="5" spans="1:21" ht="20.25" customHeight="1">
      <c r="A5" s="11">
        <v>4</v>
      </c>
      <c r="B5" s="12" t="s">
        <v>38</v>
      </c>
      <c r="C5" s="11"/>
      <c r="D5" s="200" t="s">
        <v>165</v>
      </c>
      <c r="E5" s="201"/>
      <c r="F5" s="201"/>
      <c r="G5" s="201"/>
      <c r="H5" s="201"/>
      <c r="I5" s="201"/>
      <c r="J5" s="201"/>
      <c r="K5" s="202"/>
      <c r="L5" s="11"/>
    </row>
    <row r="6" spans="1:21" ht="20.25" customHeight="1">
      <c r="A6" s="11">
        <v>5</v>
      </c>
      <c r="B6" s="12" t="s">
        <v>39</v>
      </c>
      <c r="C6" s="11"/>
      <c r="D6" s="200" t="s">
        <v>166</v>
      </c>
      <c r="E6" s="201"/>
      <c r="F6" s="201"/>
      <c r="G6" s="201"/>
      <c r="H6" s="201"/>
      <c r="I6" s="201"/>
      <c r="J6" s="201"/>
      <c r="K6" s="202"/>
      <c r="L6" s="11"/>
    </row>
    <row r="7" spans="1:21" ht="36" customHeight="1">
      <c r="A7" s="11">
        <v>6</v>
      </c>
      <c r="B7" s="13" t="s">
        <v>40</v>
      </c>
      <c r="C7" s="11"/>
      <c r="D7" s="11">
        <v>2012</v>
      </c>
      <c r="E7" s="11"/>
      <c r="F7" s="11"/>
      <c r="G7" s="11"/>
      <c r="H7" s="11"/>
      <c r="I7" s="11"/>
      <c r="J7" s="11"/>
      <c r="K7" s="11"/>
      <c r="L7" s="11"/>
    </row>
    <row r="8" spans="1:21" ht="50.25" customHeight="1">
      <c r="A8" s="32" t="s">
        <v>63</v>
      </c>
      <c r="B8" s="32" t="s">
        <v>0</v>
      </c>
      <c r="C8" s="32" t="s">
        <v>1</v>
      </c>
      <c r="D8" s="32" t="s">
        <v>41</v>
      </c>
      <c r="E8" s="32" t="s">
        <v>2</v>
      </c>
      <c r="F8" s="32" t="s">
        <v>3</v>
      </c>
      <c r="G8" s="32" t="s">
        <v>25</v>
      </c>
      <c r="H8" s="32" t="s">
        <v>27</v>
      </c>
      <c r="I8" s="32" t="s">
        <v>28</v>
      </c>
      <c r="J8" s="32" t="s">
        <v>4</v>
      </c>
      <c r="K8" s="32" t="s">
        <v>6</v>
      </c>
      <c r="L8" s="32" t="s">
        <v>5</v>
      </c>
      <c r="M8" s="56" t="s">
        <v>142</v>
      </c>
      <c r="N8" s="7"/>
      <c r="O8" s="7"/>
      <c r="P8" s="7"/>
      <c r="Q8" s="7"/>
      <c r="R8" s="7"/>
      <c r="S8" s="7"/>
      <c r="T8" s="7"/>
      <c r="U8" s="7"/>
    </row>
    <row r="9" spans="1:21">
      <c r="A9" s="11">
        <v>1</v>
      </c>
      <c r="B9" s="11">
        <v>2</v>
      </c>
      <c r="C9" s="11">
        <v>3</v>
      </c>
      <c r="D9" s="11">
        <v>4</v>
      </c>
      <c r="E9" s="11">
        <v>5</v>
      </c>
      <c r="F9" s="11">
        <v>6</v>
      </c>
      <c r="G9" s="11">
        <v>7</v>
      </c>
      <c r="H9" s="11">
        <v>8</v>
      </c>
      <c r="I9" s="11">
        <v>9</v>
      </c>
      <c r="J9" s="11">
        <v>10</v>
      </c>
      <c r="K9" s="11">
        <v>11</v>
      </c>
      <c r="L9" s="11">
        <v>12</v>
      </c>
      <c r="M9" s="1">
        <v>13</v>
      </c>
      <c r="N9" s="8"/>
      <c r="O9" s="8"/>
      <c r="P9" s="8"/>
      <c r="Q9" s="8"/>
      <c r="R9" s="8"/>
      <c r="S9" s="8"/>
      <c r="T9" s="8"/>
      <c r="U9" s="8"/>
    </row>
    <row r="10" spans="1:21" ht="17.25" customHeight="1">
      <c r="A10" s="11" t="s">
        <v>42</v>
      </c>
      <c r="B10" s="57" t="s">
        <v>43</v>
      </c>
      <c r="C10" s="1"/>
      <c r="D10" s="1"/>
      <c r="E10" s="1"/>
      <c r="F10" s="1"/>
      <c r="G10" s="1"/>
      <c r="H10" s="1"/>
      <c r="I10" s="1"/>
      <c r="J10" s="1"/>
      <c r="K10" s="1"/>
      <c r="L10" s="1"/>
      <c r="M10" s="1"/>
      <c r="N10" s="8"/>
      <c r="O10" s="8"/>
      <c r="P10" s="8"/>
      <c r="Q10" s="8"/>
      <c r="R10" s="8"/>
      <c r="S10" s="8"/>
      <c r="T10" s="8"/>
      <c r="U10" s="8"/>
    </row>
    <row r="11" spans="1:21">
      <c r="A11" s="10" t="s">
        <v>44</v>
      </c>
      <c r="B11" s="4" t="s">
        <v>7</v>
      </c>
      <c r="C11" s="2"/>
      <c r="D11" s="2"/>
      <c r="E11" s="2"/>
      <c r="F11" s="2"/>
      <c r="G11" s="2"/>
      <c r="H11" s="2"/>
      <c r="I11" s="2"/>
      <c r="J11" s="2"/>
      <c r="K11" s="2"/>
      <c r="L11" s="2"/>
      <c r="M11" s="2"/>
    </row>
    <row r="12" spans="1:21">
      <c r="A12" s="2"/>
      <c r="B12" s="2" t="s">
        <v>8</v>
      </c>
      <c r="C12" s="2" t="s">
        <v>143</v>
      </c>
      <c r="D12" s="2"/>
      <c r="E12" s="2"/>
      <c r="F12" s="2"/>
      <c r="G12" s="2"/>
      <c r="H12" s="2"/>
      <c r="I12" s="2"/>
      <c r="J12" s="58">
        <v>1</v>
      </c>
      <c r="K12" s="59">
        <v>4000</v>
      </c>
      <c r="L12" s="59">
        <f>12*4000*J12</f>
        <v>48000</v>
      </c>
      <c r="M12" s="2"/>
    </row>
    <row r="13" spans="1:21">
      <c r="A13" s="163" t="s">
        <v>46</v>
      </c>
      <c r="B13" s="163"/>
      <c r="C13" s="163"/>
      <c r="D13" s="163"/>
      <c r="E13" s="163"/>
      <c r="F13" s="163"/>
      <c r="G13" s="163"/>
      <c r="H13" s="163"/>
      <c r="I13" s="163"/>
      <c r="J13" s="163"/>
      <c r="K13" s="163"/>
      <c r="L13" s="60">
        <f>L12</f>
        <v>48000</v>
      </c>
      <c r="M13" s="2"/>
    </row>
    <row r="14" spans="1:21" ht="31.5" customHeight="1">
      <c r="A14" s="10" t="s">
        <v>45</v>
      </c>
      <c r="B14" s="32" t="s">
        <v>22</v>
      </c>
      <c r="C14" s="2"/>
      <c r="D14" s="2"/>
      <c r="E14" s="2"/>
      <c r="F14" s="2"/>
      <c r="G14" s="2"/>
      <c r="H14" s="2"/>
      <c r="I14" s="2"/>
      <c r="J14" s="2"/>
      <c r="K14" s="2"/>
      <c r="L14" s="2"/>
      <c r="M14" s="2"/>
    </row>
    <row r="15" spans="1:21" ht="74.25" customHeight="1">
      <c r="A15" s="5"/>
      <c r="B15" s="56" t="s">
        <v>167</v>
      </c>
      <c r="C15" s="2" t="s">
        <v>23</v>
      </c>
      <c r="D15" s="2"/>
      <c r="E15" s="2"/>
      <c r="F15" s="2"/>
      <c r="G15" s="2"/>
      <c r="H15" s="2"/>
      <c r="I15" s="2"/>
      <c r="J15" s="2">
        <v>18.649999999999999</v>
      </c>
      <c r="K15" s="2"/>
      <c r="L15" s="2"/>
      <c r="M15" s="2"/>
    </row>
    <row r="16" spans="1:21" ht="18" customHeight="1">
      <c r="A16" s="5"/>
      <c r="B16" s="56" t="s">
        <v>24</v>
      </c>
      <c r="C16" s="2"/>
      <c r="D16" s="2"/>
      <c r="E16" s="2"/>
      <c r="F16" s="2"/>
      <c r="G16" s="2"/>
      <c r="H16" s="2"/>
      <c r="I16" s="2"/>
      <c r="J16" s="2">
        <v>10</v>
      </c>
      <c r="K16" s="2"/>
      <c r="L16" s="2"/>
      <c r="M16" s="2"/>
    </row>
    <row r="17" spans="1:14" ht="52.5" customHeight="1">
      <c r="A17" s="5"/>
      <c r="B17" s="56" t="s">
        <v>247</v>
      </c>
      <c r="C17" s="2" t="s">
        <v>145</v>
      </c>
      <c r="D17" s="2"/>
      <c r="E17" s="2"/>
      <c r="F17" s="2"/>
      <c r="G17" s="2"/>
      <c r="H17" s="2"/>
      <c r="I17" s="2"/>
      <c r="J17" s="2">
        <f>M17</f>
        <v>75560.474999999991</v>
      </c>
      <c r="K17" s="2">
        <v>9.7200000000000006</v>
      </c>
      <c r="L17" s="2">
        <f>J17*K17</f>
        <v>734447.81699999992</v>
      </c>
      <c r="M17" s="2">
        <f>J15*365*10*1.11</f>
        <v>75560.474999999991</v>
      </c>
    </row>
    <row r="18" spans="1:14" ht="18" customHeight="1">
      <c r="A18" s="5"/>
      <c r="B18" s="56" t="s">
        <v>146</v>
      </c>
      <c r="C18" s="2"/>
      <c r="D18" s="2"/>
      <c r="E18" s="2"/>
      <c r="F18" s="2"/>
      <c r="G18" s="2"/>
      <c r="H18" s="2"/>
      <c r="I18" s="2"/>
      <c r="J18" s="2">
        <v>12</v>
      </c>
      <c r="K18" s="59">
        <v>630</v>
      </c>
      <c r="L18" s="34">
        <f>J18*K18*J15</f>
        <v>140994</v>
      </c>
      <c r="M18" s="2"/>
    </row>
    <row r="19" spans="1:14" ht="34.5" customHeight="1">
      <c r="A19" s="5"/>
      <c r="B19" s="56" t="s">
        <v>147</v>
      </c>
      <c r="C19" s="2"/>
      <c r="D19" s="2"/>
      <c r="E19" s="2"/>
      <c r="F19" s="2"/>
      <c r="G19" s="2"/>
      <c r="H19" s="2"/>
      <c r="I19" s="2"/>
      <c r="J19" s="2"/>
      <c r="K19" s="59"/>
      <c r="L19" s="59">
        <f>6%*L17</f>
        <v>44066.869019999991</v>
      </c>
      <c r="M19" s="2"/>
    </row>
    <row r="20" spans="1:14">
      <c r="A20" s="163" t="s">
        <v>47</v>
      </c>
      <c r="B20" s="163"/>
      <c r="C20" s="163"/>
      <c r="D20" s="163"/>
      <c r="E20" s="163"/>
      <c r="F20" s="163"/>
      <c r="G20" s="163"/>
      <c r="H20" s="163"/>
      <c r="I20" s="163"/>
      <c r="J20" s="163"/>
      <c r="K20" s="163"/>
      <c r="L20" s="5">
        <f>SUM(L17:L19)</f>
        <v>919508.68601999991</v>
      </c>
      <c r="M20" s="2"/>
    </row>
    <row r="21" spans="1:14">
      <c r="A21" s="167" t="s">
        <v>55</v>
      </c>
      <c r="B21" s="168"/>
      <c r="C21" s="168"/>
      <c r="D21" s="168"/>
      <c r="E21" s="168"/>
      <c r="F21" s="168"/>
      <c r="G21" s="168"/>
      <c r="H21" s="168"/>
      <c r="I21" s="168"/>
      <c r="J21" s="168"/>
      <c r="K21" s="169"/>
      <c r="L21" s="61">
        <f>L20+L13</f>
        <v>967508.68601999991</v>
      </c>
      <c r="M21" s="2"/>
    </row>
    <row r="22" spans="1:14">
      <c r="A22" s="11" t="s">
        <v>51</v>
      </c>
      <c r="B22" s="11" t="s">
        <v>52</v>
      </c>
      <c r="C22" s="9"/>
      <c r="D22" s="9"/>
      <c r="E22" s="9"/>
      <c r="F22" s="9"/>
      <c r="G22" s="9"/>
      <c r="H22" s="9"/>
      <c r="I22" s="9"/>
      <c r="J22" s="9"/>
      <c r="K22" s="9"/>
      <c r="L22" s="5"/>
      <c r="M22" s="2"/>
    </row>
    <row r="23" spans="1:14">
      <c r="A23" s="10" t="s">
        <v>44</v>
      </c>
      <c r="B23" s="4" t="s">
        <v>18</v>
      </c>
      <c r="C23" s="2"/>
      <c r="D23" s="2"/>
      <c r="E23" s="2"/>
      <c r="F23" s="2"/>
      <c r="G23" s="2"/>
      <c r="H23" s="2"/>
      <c r="I23" s="2"/>
      <c r="J23" s="2"/>
      <c r="K23" s="2"/>
      <c r="L23" s="2"/>
      <c r="M23" s="2"/>
    </row>
    <row r="24" spans="1:14" ht="98.25" customHeight="1">
      <c r="A24" s="2"/>
      <c r="B24" s="56" t="s">
        <v>168</v>
      </c>
      <c r="C24" s="2" t="s">
        <v>19</v>
      </c>
      <c r="D24" s="2"/>
      <c r="E24" s="2"/>
      <c r="F24" s="2"/>
      <c r="G24" s="2"/>
      <c r="H24" s="2"/>
      <c r="I24" s="2"/>
      <c r="J24" s="59">
        <f>N24/10</f>
        <v>1049.4525442500001</v>
      </c>
      <c r="K24" s="59">
        <v>150</v>
      </c>
      <c r="L24" s="59">
        <f>J24*K24</f>
        <v>157417.88163750002</v>
      </c>
      <c r="M24" s="2">
        <f>(1065*5*81*2/1000000)*33.33</f>
        <v>28.752124500000001</v>
      </c>
      <c r="N24">
        <f>M24*365</f>
        <v>10494.5254425</v>
      </c>
    </row>
    <row r="25" spans="1:14">
      <c r="A25" s="163" t="s">
        <v>46</v>
      </c>
      <c r="B25" s="163"/>
      <c r="C25" s="163"/>
      <c r="D25" s="163"/>
      <c r="E25" s="163"/>
      <c r="F25" s="163"/>
      <c r="G25" s="163"/>
      <c r="H25" s="163"/>
      <c r="I25" s="163"/>
      <c r="J25" s="163"/>
      <c r="K25" s="163"/>
      <c r="L25" s="60">
        <f>L24</f>
        <v>157417.88163750002</v>
      </c>
      <c r="M25" s="2"/>
    </row>
    <row r="26" spans="1:14" ht="63" customHeight="1">
      <c r="A26" s="10" t="s">
        <v>45</v>
      </c>
      <c r="B26" s="62" t="s">
        <v>20</v>
      </c>
      <c r="C26" s="2"/>
      <c r="D26" s="2"/>
      <c r="E26" s="2"/>
      <c r="F26" s="2"/>
      <c r="G26" s="2"/>
      <c r="H26" s="2"/>
      <c r="I26" s="2"/>
      <c r="J26" s="2">
        <v>0</v>
      </c>
      <c r="K26" s="59">
        <v>270000</v>
      </c>
      <c r="L26" s="59">
        <f>J26*K26</f>
        <v>0</v>
      </c>
      <c r="M26" s="2"/>
    </row>
    <row r="27" spans="1:14">
      <c r="A27" s="163" t="s">
        <v>53</v>
      </c>
      <c r="B27" s="163"/>
      <c r="C27" s="163"/>
      <c r="D27" s="163"/>
      <c r="E27" s="163"/>
      <c r="F27" s="163"/>
      <c r="G27" s="163"/>
      <c r="H27" s="163"/>
      <c r="I27" s="163"/>
      <c r="J27" s="163"/>
      <c r="K27" s="163"/>
      <c r="L27" s="60">
        <f>L26</f>
        <v>0</v>
      </c>
      <c r="M27" s="2"/>
    </row>
    <row r="28" spans="1:14" ht="79.5" customHeight="1">
      <c r="A28" s="10" t="s">
        <v>49</v>
      </c>
      <c r="B28" s="32" t="s">
        <v>21</v>
      </c>
      <c r="C28" s="2" t="s">
        <v>9</v>
      </c>
      <c r="D28" s="2"/>
      <c r="E28" s="2"/>
      <c r="F28" s="2"/>
      <c r="G28" s="2"/>
      <c r="H28" s="2"/>
      <c r="I28" s="2"/>
      <c r="J28" s="2">
        <v>1</v>
      </c>
      <c r="K28" s="59">
        <v>25000</v>
      </c>
      <c r="L28" s="59">
        <f>J28*K28</f>
        <v>25000</v>
      </c>
      <c r="M28" s="2"/>
    </row>
    <row r="29" spans="1:14">
      <c r="A29" s="163" t="s">
        <v>48</v>
      </c>
      <c r="B29" s="163"/>
      <c r="C29" s="163"/>
      <c r="D29" s="163"/>
      <c r="E29" s="163"/>
      <c r="F29" s="163"/>
      <c r="G29" s="163"/>
      <c r="H29" s="163"/>
      <c r="I29" s="163"/>
      <c r="J29" s="163"/>
      <c r="K29" s="163"/>
      <c r="L29" s="60">
        <f>L28</f>
        <v>25000</v>
      </c>
      <c r="M29" s="2"/>
    </row>
    <row r="30" spans="1:14">
      <c r="A30" s="10" t="s">
        <v>50</v>
      </c>
      <c r="B30" s="4" t="s">
        <v>10</v>
      </c>
      <c r="C30" s="2"/>
      <c r="D30" s="2"/>
      <c r="E30" s="2"/>
      <c r="F30" s="2"/>
      <c r="G30" s="2"/>
      <c r="H30" s="2"/>
      <c r="I30" s="9"/>
      <c r="J30" s="6"/>
      <c r="K30" s="6"/>
      <c r="L30" s="6"/>
      <c r="M30" s="6"/>
    </row>
    <row r="31" spans="1:14" ht="18">
      <c r="A31" s="5"/>
      <c r="B31" s="4" t="s">
        <v>34</v>
      </c>
      <c r="C31" s="2"/>
      <c r="D31" s="2"/>
      <c r="E31" s="2"/>
      <c r="F31" s="2"/>
      <c r="G31" s="2"/>
      <c r="H31" s="9"/>
      <c r="I31" s="9" t="s">
        <v>30</v>
      </c>
      <c r="J31" s="6">
        <v>15.5</v>
      </c>
      <c r="K31" s="6"/>
      <c r="L31" s="6"/>
      <c r="M31" s="6"/>
    </row>
    <row r="32" spans="1:14" ht="24" customHeight="1">
      <c r="A32" s="2"/>
      <c r="B32" s="2" t="s">
        <v>11</v>
      </c>
      <c r="C32" s="2" t="s">
        <v>9</v>
      </c>
      <c r="D32" s="63">
        <v>641238.22</v>
      </c>
      <c r="E32" s="29">
        <v>0</v>
      </c>
      <c r="F32" s="59">
        <f>D32+E32</f>
        <v>641238.22</v>
      </c>
      <c r="G32" s="64">
        <v>0.01</v>
      </c>
      <c r="H32" s="59">
        <v>2</v>
      </c>
      <c r="I32" s="59">
        <f>F32*G32</f>
        <v>6412.3822</v>
      </c>
      <c r="J32" s="59">
        <f>(1+(H32/100))^$J$31*I32</f>
        <v>8716.0971487827428</v>
      </c>
      <c r="K32" s="59"/>
      <c r="L32" s="59">
        <f>J32</f>
        <v>8716.0971487827428</v>
      </c>
      <c r="M32" s="59"/>
    </row>
    <row r="33" spans="1:14" ht="24" customHeight="1">
      <c r="A33" s="2"/>
      <c r="B33" s="2" t="s">
        <v>29</v>
      </c>
      <c r="C33" s="2"/>
      <c r="D33" s="63"/>
      <c r="E33" s="29"/>
      <c r="F33" s="59"/>
      <c r="G33" s="64"/>
      <c r="H33" s="59"/>
      <c r="I33" s="59"/>
      <c r="J33" s="59"/>
      <c r="K33" s="59"/>
      <c r="L33" s="59"/>
      <c r="M33" s="59"/>
    </row>
    <row r="34" spans="1:14" ht="24" customHeight="1">
      <c r="A34" s="2"/>
      <c r="B34" s="2" t="s">
        <v>12</v>
      </c>
      <c r="C34" s="2" t="s">
        <v>9</v>
      </c>
      <c r="D34" s="63">
        <v>546595.22</v>
      </c>
      <c r="E34" s="29">
        <v>0</v>
      </c>
      <c r="F34" s="59">
        <f t="shared" ref="F34:F39" si="0">D34+E34</f>
        <v>546595.22</v>
      </c>
      <c r="G34" s="64">
        <v>0.01</v>
      </c>
      <c r="H34" s="59">
        <v>2</v>
      </c>
      <c r="I34" s="59">
        <f t="shared" ref="I34:I35" si="1">F34*G34</f>
        <v>5465.9521999999997</v>
      </c>
      <c r="J34" s="59">
        <f t="shared" ref="J34:J41" si="2">(1+(H34/100))^$J$31*I34</f>
        <v>7429.6523351029755</v>
      </c>
      <c r="K34" s="59"/>
      <c r="L34" s="59">
        <f t="shared" ref="L34:L39" si="3">J34</f>
        <v>7429.6523351029755</v>
      </c>
      <c r="M34" s="59"/>
    </row>
    <row r="35" spans="1:14" ht="24" customHeight="1">
      <c r="A35" s="2"/>
      <c r="B35" s="2" t="s">
        <v>13</v>
      </c>
      <c r="C35" s="2" t="s">
        <v>9</v>
      </c>
      <c r="D35" s="63"/>
      <c r="E35" s="29">
        <v>0</v>
      </c>
      <c r="F35" s="59">
        <f t="shared" si="0"/>
        <v>0</v>
      </c>
      <c r="G35" s="64">
        <v>0.03</v>
      </c>
      <c r="H35" s="59">
        <v>3</v>
      </c>
      <c r="I35" s="59">
        <f t="shared" si="1"/>
        <v>0</v>
      </c>
      <c r="J35" s="59">
        <f t="shared" si="2"/>
        <v>0</v>
      </c>
      <c r="K35" s="59"/>
      <c r="L35" s="59">
        <f t="shared" si="3"/>
        <v>0</v>
      </c>
      <c r="M35" s="59"/>
    </row>
    <row r="36" spans="1:14" ht="24" customHeight="1">
      <c r="A36" s="2"/>
      <c r="B36" s="2" t="s">
        <v>14</v>
      </c>
      <c r="C36" s="2" t="s">
        <v>9</v>
      </c>
      <c r="D36" s="63">
        <v>583776</v>
      </c>
      <c r="E36" s="29">
        <v>0</v>
      </c>
      <c r="F36" s="59">
        <f t="shared" si="0"/>
        <v>583776</v>
      </c>
      <c r="G36" s="64">
        <v>2.5000000000000001E-3</v>
      </c>
      <c r="H36" s="59">
        <v>2</v>
      </c>
      <c r="I36" s="59">
        <f>F36*G36</f>
        <v>1459.44</v>
      </c>
      <c r="J36" s="59">
        <f t="shared" si="2"/>
        <v>1983.7589878562583</v>
      </c>
      <c r="K36" s="59"/>
      <c r="L36" s="59">
        <f t="shared" si="3"/>
        <v>1983.7589878562583</v>
      </c>
      <c r="M36" s="59"/>
    </row>
    <row r="37" spans="1:14" ht="24" customHeight="1">
      <c r="A37" s="2"/>
      <c r="B37" s="2" t="s">
        <v>15</v>
      </c>
      <c r="C37" s="2" t="s">
        <v>9</v>
      </c>
      <c r="D37" s="63"/>
      <c r="E37" s="29">
        <v>0</v>
      </c>
      <c r="F37" s="59">
        <f t="shared" si="0"/>
        <v>0</v>
      </c>
      <c r="G37" s="64">
        <v>5.0000000000000001E-3</v>
      </c>
      <c r="H37" s="59">
        <v>1.5</v>
      </c>
      <c r="I37" s="59">
        <f t="shared" ref="I37:I39" si="4">F37*G37</f>
        <v>0</v>
      </c>
      <c r="J37" s="59">
        <f t="shared" si="2"/>
        <v>0</v>
      </c>
      <c r="K37" s="59"/>
      <c r="L37" s="59">
        <f t="shared" si="3"/>
        <v>0</v>
      </c>
      <c r="M37" s="59"/>
    </row>
    <row r="38" spans="1:14" ht="24" customHeight="1">
      <c r="A38" s="2"/>
      <c r="B38" s="2" t="s">
        <v>16</v>
      </c>
      <c r="C38" s="2" t="s">
        <v>9</v>
      </c>
      <c r="D38" s="63">
        <v>50000</v>
      </c>
      <c r="E38" s="29">
        <v>0</v>
      </c>
      <c r="F38" s="59">
        <f t="shared" si="0"/>
        <v>50000</v>
      </c>
      <c r="G38" s="64">
        <v>5.0000000000000001E-3</v>
      </c>
      <c r="H38" s="59">
        <v>2.5</v>
      </c>
      <c r="I38" s="59">
        <f t="shared" si="4"/>
        <v>250</v>
      </c>
      <c r="J38" s="59">
        <f t="shared" si="2"/>
        <v>366.57253447977644</v>
      </c>
      <c r="K38" s="59"/>
      <c r="L38" s="59">
        <f t="shared" si="3"/>
        <v>366.57253447977644</v>
      </c>
      <c r="M38" s="59"/>
    </row>
    <row r="39" spans="1:14" ht="24" customHeight="1">
      <c r="A39" s="2"/>
      <c r="B39" s="2" t="s">
        <v>17</v>
      </c>
      <c r="C39" s="2" t="s">
        <v>9</v>
      </c>
      <c r="D39" s="63">
        <v>2434930.9683794468</v>
      </c>
      <c r="E39" s="29">
        <v>0</v>
      </c>
      <c r="F39" s="59">
        <f t="shared" si="0"/>
        <v>2434930.9683794468</v>
      </c>
      <c r="G39" s="64">
        <v>0.01</v>
      </c>
      <c r="H39" s="59">
        <v>5</v>
      </c>
      <c r="I39" s="59">
        <f t="shared" si="4"/>
        <v>24349.309683794469</v>
      </c>
      <c r="J39" s="59">
        <f>(1+(H39/100))^7.5*I39</f>
        <v>35108.024783662484</v>
      </c>
      <c r="K39" s="59"/>
      <c r="L39" s="59">
        <f t="shared" si="3"/>
        <v>35108.024783662484</v>
      </c>
      <c r="M39" s="59"/>
    </row>
    <row r="40" spans="1:14" ht="30">
      <c r="A40" s="2"/>
      <c r="B40" s="2"/>
      <c r="C40" s="2"/>
      <c r="D40" s="63"/>
      <c r="E40" s="29"/>
      <c r="F40" s="59"/>
      <c r="G40" s="64"/>
      <c r="H40" s="65" t="s">
        <v>32</v>
      </c>
      <c r="I40" s="66">
        <f>SUM(I32:I39)</f>
        <v>37937.084083794471</v>
      </c>
      <c r="J40" s="66">
        <f t="shared" ref="J40:L40" si="5">SUM(J32:J39)</f>
        <v>53604.105789884241</v>
      </c>
      <c r="K40" s="66"/>
      <c r="L40" s="66">
        <f t="shared" si="5"/>
        <v>53604.105789884241</v>
      </c>
      <c r="M40" s="66"/>
    </row>
    <row r="41" spans="1:14" ht="25.5" customHeight="1">
      <c r="A41" s="2"/>
      <c r="B41" s="2" t="s">
        <v>169</v>
      </c>
      <c r="C41" s="2" t="s">
        <v>9</v>
      </c>
      <c r="D41" s="63">
        <v>701481</v>
      </c>
      <c r="E41" s="29">
        <v>0</v>
      </c>
      <c r="F41" s="59">
        <f t="shared" ref="F41" si="6">D41+E41</f>
        <v>701481</v>
      </c>
      <c r="G41" s="64">
        <v>2.5000000000000001E-2</v>
      </c>
      <c r="H41" s="59">
        <v>5</v>
      </c>
      <c r="I41" s="59">
        <f t="shared" ref="I41" si="7">F41*G41</f>
        <v>17537.025000000001</v>
      </c>
      <c r="J41" s="59">
        <f t="shared" si="2"/>
        <v>37358.553878768267</v>
      </c>
      <c r="K41" s="59"/>
      <c r="L41" s="59">
        <f>J41</f>
        <v>37358.553878768267</v>
      </c>
      <c r="M41" s="59"/>
    </row>
    <row r="42" spans="1:14" ht="45">
      <c r="A42" s="2"/>
      <c r="B42" s="2"/>
      <c r="C42" s="2"/>
      <c r="D42" s="63"/>
      <c r="E42" s="29"/>
      <c r="F42" s="59"/>
      <c r="G42" s="64"/>
      <c r="H42" s="65" t="s">
        <v>33</v>
      </c>
      <c r="I42" s="66">
        <f>SUM(I41)</f>
        <v>17537.025000000001</v>
      </c>
      <c r="J42" s="66">
        <f t="shared" ref="J42" si="8">SUM(J41)</f>
        <v>37358.553878768267</v>
      </c>
      <c r="K42" s="66"/>
      <c r="L42" s="66">
        <f>L41</f>
        <v>37358.553878768267</v>
      </c>
      <c r="M42" s="66"/>
    </row>
    <row r="43" spans="1:14">
      <c r="A43" s="3"/>
      <c r="B43" s="3"/>
      <c r="C43" s="3"/>
      <c r="D43" s="66">
        <f>SUM(D32:D41)</f>
        <v>4958021.4083794467</v>
      </c>
      <c r="E43" s="3"/>
      <c r="F43" s="66">
        <f>SUM(F32:F41)</f>
        <v>4958021.4083794467</v>
      </c>
      <c r="G43" s="3"/>
      <c r="H43" s="4" t="s">
        <v>31</v>
      </c>
      <c r="I43" s="66">
        <f>I40+I42</f>
        <v>55474.109083794472</v>
      </c>
      <c r="J43" s="66">
        <f t="shared" ref="J43" si="9">J40+J42</f>
        <v>90962.659668652515</v>
      </c>
      <c r="K43" s="66"/>
      <c r="L43" s="66">
        <f>L42+L40</f>
        <v>90962.659668652515</v>
      </c>
      <c r="M43" s="66"/>
    </row>
    <row r="44" spans="1:14">
      <c r="A44" s="163" t="s">
        <v>54</v>
      </c>
      <c r="B44" s="163"/>
      <c r="C44" s="163"/>
      <c r="D44" s="163"/>
      <c r="E44" s="163"/>
      <c r="F44" s="163"/>
      <c r="G44" s="163"/>
      <c r="H44" s="163"/>
      <c r="I44" s="163"/>
      <c r="J44" s="163"/>
      <c r="K44" s="163"/>
      <c r="L44" s="66">
        <f>L43</f>
        <v>90962.659668652515</v>
      </c>
      <c r="M44" s="66"/>
    </row>
    <row r="45" spans="1:14">
      <c r="A45" s="167" t="s">
        <v>268</v>
      </c>
      <c r="B45" s="168"/>
      <c r="C45" s="168"/>
      <c r="D45" s="168"/>
      <c r="E45" s="168"/>
      <c r="F45" s="168"/>
      <c r="G45" s="168"/>
      <c r="H45" s="168"/>
      <c r="I45" s="168"/>
      <c r="J45" s="168"/>
      <c r="K45" s="169"/>
      <c r="L45" s="31">
        <f>+L44+L29+L27+L25</f>
        <v>273380.54130615253</v>
      </c>
      <c r="M45" s="2">
        <f>L45/12</f>
        <v>22781.711775512711</v>
      </c>
      <c r="N45">
        <f>M45/8</f>
        <v>2847.7139719390889</v>
      </c>
    </row>
    <row r="46" spans="1:14" ht="20.25" customHeight="1">
      <c r="A46" s="11"/>
      <c r="B46" s="170" t="s">
        <v>256</v>
      </c>
      <c r="C46" s="171"/>
      <c r="D46" s="171"/>
      <c r="E46" s="171"/>
      <c r="F46" s="171"/>
      <c r="G46" s="171"/>
      <c r="H46" s="171"/>
      <c r="I46" s="171"/>
      <c r="J46" s="171"/>
      <c r="K46" s="171"/>
      <c r="L46" s="34">
        <f>2*350</f>
        <v>700</v>
      </c>
      <c r="M46" s="2"/>
    </row>
    <row r="47" spans="1:14" ht="20.25" customHeight="1">
      <c r="A47" s="11"/>
      <c r="B47" s="168" t="s">
        <v>269</v>
      </c>
      <c r="C47" s="168"/>
      <c r="D47" s="168"/>
      <c r="E47" s="168"/>
      <c r="F47" s="168"/>
      <c r="G47" s="168"/>
      <c r="H47" s="168"/>
      <c r="I47" s="168"/>
      <c r="J47" s="168"/>
      <c r="K47" s="169"/>
      <c r="L47" s="35">
        <f>L45+L46</f>
        <v>274080.54130615253</v>
      </c>
      <c r="M47" s="2"/>
    </row>
    <row r="48" spans="1:14" ht="20.25" customHeight="1">
      <c r="A48" s="11"/>
      <c r="B48" s="168" t="s">
        <v>257</v>
      </c>
      <c r="C48" s="168"/>
      <c r="D48" s="168"/>
      <c r="E48" s="168"/>
      <c r="F48" s="168"/>
      <c r="G48" s="168"/>
      <c r="H48" s="168"/>
      <c r="I48" s="168"/>
      <c r="J48" s="168"/>
      <c r="K48" s="169"/>
      <c r="L48" s="31">
        <f>2.92%*2.5*L47</f>
        <v>20007.879515349134</v>
      </c>
      <c r="M48" s="2"/>
    </row>
    <row r="49" spans="1:14" ht="20.25" customHeight="1">
      <c r="A49" s="11"/>
      <c r="B49" s="168" t="s">
        <v>258</v>
      </c>
      <c r="C49" s="168"/>
      <c r="D49" s="168"/>
      <c r="E49" s="168"/>
      <c r="F49" s="168"/>
      <c r="G49" s="168"/>
      <c r="H49" s="168"/>
      <c r="I49" s="168"/>
      <c r="J49" s="168"/>
      <c r="K49" s="169"/>
      <c r="L49" s="31">
        <f>L47+L48</f>
        <v>294088.42082150164</v>
      </c>
      <c r="M49" s="2"/>
    </row>
    <row r="50" spans="1:14" ht="20.25" customHeight="1">
      <c r="A50" s="11"/>
      <c r="B50" s="167" t="s">
        <v>259</v>
      </c>
      <c r="C50" s="168"/>
      <c r="D50" s="168"/>
      <c r="E50" s="168"/>
      <c r="F50" s="168"/>
      <c r="G50" s="168"/>
      <c r="H50" s="168"/>
      <c r="I50" s="168"/>
      <c r="J50" s="168"/>
      <c r="K50" s="169"/>
      <c r="L50" s="31">
        <f>L49+L21</f>
        <v>1261597.1068415015</v>
      </c>
      <c r="M50" s="2"/>
    </row>
    <row r="51" spans="1:14" ht="20.25" customHeight="1">
      <c r="A51" s="79" t="s">
        <v>56</v>
      </c>
      <c r="B51" s="170" t="s">
        <v>260</v>
      </c>
      <c r="C51" s="171"/>
      <c r="D51" s="171"/>
      <c r="E51" s="171"/>
      <c r="F51" s="171"/>
      <c r="G51" s="171"/>
      <c r="H51" s="171"/>
      <c r="I51" s="171"/>
      <c r="J51" s="171"/>
      <c r="K51" s="171"/>
      <c r="L51" s="31">
        <f>0.1*L50</f>
        <v>126159.71068415017</v>
      </c>
      <c r="M51" s="2"/>
    </row>
    <row r="52" spans="1:14" ht="20.25" customHeight="1">
      <c r="A52" s="79" t="s">
        <v>57</v>
      </c>
      <c r="B52" s="170" t="s">
        <v>261</v>
      </c>
      <c r="C52" s="171"/>
      <c r="D52" s="171"/>
      <c r="E52" s="171"/>
      <c r="F52" s="171"/>
      <c r="G52" s="171"/>
      <c r="H52" s="171"/>
      <c r="I52" s="171"/>
      <c r="J52" s="171"/>
      <c r="K52" s="171"/>
      <c r="L52" s="31">
        <f>0.18*L50</f>
        <v>227087.47923147026</v>
      </c>
      <c r="M52" s="2">
        <f>L52/12</f>
        <v>18923.956602622522</v>
      </c>
      <c r="N52">
        <f>L52/8</f>
        <v>28385.934903933783</v>
      </c>
    </row>
    <row r="53" spans="1:14" ht="20.25" customHeight="1">
      <c r="A53" s="79" t="s">
        <v>58</v>
      </c>
      <c r="B53" s="170" t="s">
        <v>262</v>
      </c>
      <c r="C53" s="171"/>
      <c r="D53" s="171"/>
      <c r="E53" s="171"/>
      <c r="F53" s="171"/>
      <c r="G53" s="171"/>
      <c r="H53" s="171"/>
      <c r="I53" s="171"/>
      <c r="J53" s="171"/>
      <c r="K53" s="171"/>
      <c r="L53" s="31">
        <f>0.01*(L49+L13)</f>
        <v>3420.8842082150163</v>
      </c>
      <c r="M53" s="2"/>
    </row>
    <row r="54" spans="1:14" ht="26.25" customHeight="1">
      <c r="A54" s="79" t="s">
        <v>59</v>
      </c>
      <c r="B54" s="178" t="s">
        <v>263</v>
      </c>
      <c r="C54" s="178"/>
      <c r="D54" s="178"/>
      <c r="E54" s="178"/>
      <c r="F54" s="178"/>
      <c r="G54" s="178"/>
      <c r="H54" s="178"/>
      <c r="I54" s="178"/>
      <c r="J54" s="178"/>
      <c r="K54" s="178"/>
      <c r="L54" s="34">
        <f>0.05*L49</f>
        <v>14704.421041075082</v>
      </c>
    </row>
    <row r="55" spans="1:14" ht="18.75">
      <c r="A55" s="79" t="s">
        <v>60</v>
      </c>
      <c r="B55" s="172" t="s">
        <v>264</v>
      </c>
      <c r="C55" s="172"/>
      <c r="D55" s="172"/>
      <c r="E55" s="172"/>
      <c r="F55" s="172"/>
      <c r="G55" s="172"/>
      <c r="H55" s="172"/>
      <c r="I55" s="172"/>
      <c r="J55" s="172"/>
      <c r="K55" s="172"/>
      <c r="L55" s="34">
        <f>L51+L52+L53+L54</f>
        <v>371372.49516491051</v>
      </c>
    </row>
    <row r="56" spans="1:14" ht="18.75">
      <c r="A56" s="79" t="s">
        <v>61</v>
      </c>
      <c r="B56" s="172" t="s">
        <v>265</v>
      </c>
      <c r="C56" s="172"/>
      <c r="D56" s="172"/>
      <c r="E56" s="172"/>
      <c r="F56" s="172"/>
      <c r="G56" s="172"/>
      <c r="H56" s="172"/>
      <c r="I56" s="172"/>
      <c r="J56" s="172"/>
      <c r="K56" s="172"/>
      <c r="L56" s="34">
        <f>L55+L50</f>
        <v>1632969.6020064121</v>
      </c>
    </row>
    <row r="57" spans="1:14" ht="18.75">
      <c r="A57" s="79"/>
      <c r="B57" s="170" t="s">
        <v>274</v>
      </c>
      <c r="C57" s="171"/>
      <c r="D57" s="171"/>
      <c r="E57" s="171"/>
      <c r="F57" s="171"/>
      <c r="G57" s="171"/>
      <c r="H57" s="171"/>
      <c r="I57" s="171"/>
      <c r="J57" s="171"/>
      <c r="K57" s="171"/>
      <c r="L57" s="34">
        <f>0.01*L56</f>
        <v>16329.696020064121</v>
      </c>
    </row>
    <row r="58" spans="1:14" ht="18.75">
      <c r="A58" s="79" t="s">
        <v>62</v>
      </c>
      <c r="B58" s="172" t="s">
        <v>266</v>
      </c>
      <c r="C58" s="172"/>
      <c r="D58" s="172"/>
      <c r="E58" s="172"/>
      <c r="F58" s="172"/>
      <c r="G58" s="172"/>
      <c r="H58" s="172"/>
      <c r="I58" s="172"/>
      <c r="J58" s="172"/>
      <c r="K58" s="172"/>
      <c r="L58" s="35">
        <f>L57+L56</f>
        <v>1649299.2980264763</v>
      </c>
    </row>
    <row r="59" spans="1:14" ht="18.75">
      <c r="A59" s="79" t="s">
        <v>270</v>
      </c>
      <c r="B59" s="172" t="s">
        <v>267</v>
      </c>
      <c r="C59" s="172"/>
      <c r="D59" s="172"/>
      <c r="E59" s="172"/>
      <c r="F59" s="172"/>
      <c r="G59" s="172"/>
      <c r="H59" s="172"/>
      <c r="I59" s="172"/>
      <c r="J59" s="172"/>
      <c r="K59" s="172"/>
      <c r="L59" s="35">
        <f>L58*5</f>
        <v>8246496.4901323812</v>
      </c>
    </row>
    <row r="60" spans="1:14">
      <c r="A60" s="2"/>
      <c r="B60" s="172" t="s">
        <v>64</v>
      </c>
      <c r="C60" s="172"/>
      <c r="D60" s="172"/>
      <c r="E60" s="172"/>
      <c r="F60" s="172"/>
      <c r="G60" s="172"/>
      <c r="H60" s="172"/>
      <c r="I60" s="172"/>
      <c r="J60" s="172"/>
      <c r="K60" s="172"/>
      <c r="L60" s="35">
        <f>ROUND(L59,-2)</f>
        <v>8246500</v>
      </c>
    </row>
  </sheetData>
  <mergeCells count="26">
    <mergeCell ref="B60:K60"/>
    <mergeCell ref="B55:K55"/>
    <mergeCell ref="B56:K56"/>
    <mergeCell ref="B57:K57"/>
    <mergeCell ref="B58:K58"/>
    <mergeCell ref="B59:K59"/>
    <mergeCell ref="B53:K53"/>
    <mergeCell ref="B54:K54"/>
    <mergeCell ref="B47:K47"/>
    <mergeCell ref="B48:K48"/>
    <mergeCell ref="B49:K49"/>
    <mergeCell ref="B50:K50"/>
    <mergeCell ref="B51:K51"/>
    <mergeCell ref="B52:K52"/>
    <mergeCell ref="B46:K46"/>
    <mergeCell ref="A1:L1"/>
    <mergeCell ref="D5:K5"/>
    <mergeCell ref="D6:K6"/>
    <mergeCell ref="A13:K13"/>
    <mergeCell ref="A20:K20"/>
    <mergeCell ref="A21:K21"/>
    <mergeCell ref="A25:K25"/>
    <mergeCell ref="A27:K27"/>
    <mergeCell ref="A29:K29"/>
    <mergeCell ref="A44:K44"/>
    <mergeCell ref="A45:K45"/>
  </mergeCells>
  <pageMargins left="0.7" right="0.7" top="0.43" bottom="0.38" header="0.3" footer="0.3"/>
  <pageSetup scale="48" orientation="portrait" r:id="rId1"/>
</worksheet>
</file>

<file path=xl/worksheets/sheet26.xml><?xml version="1.0" encoding="utf-8"?>
<worksheet xmlns="http://schemas.openxmlformats.org/spreadsheetml/2006/main" xmlns:r="http://schemas.openxmlformats.org/officeDocument/2006/relationships">
  <sheetPr>
    <tabColor theme="7" tint="-0.499984740745262"/>
  </sheetPr>
  <dimension ref="A1:U56"/>
  <sheetViews>
    <sheetView zoomScaleSheetLayoutView="100" workbookViewId="0">
      <selection activeCell="J8" sqref="J8"/>
    </sheetView>
  </sheetViews>
  <sheetFormatPr defaultRowHeight="15"/>
  <cols>
    <col min="2" max="2" width="23.140625" customWidth="1"/>
    <col min="4" max="4" width="17.42578125" customWidth="1"/>
    <col min="5" max="5" width="10" customWidth="1"/>
    <col min="6" max="6" width="21.5703125" customWidth="1"/>
    <col min="7" max="7" width="11.5703125" customWidth="1"/>
    <col min="8" max="8" width="16.42578125" customWidth="1"/>
    <col min="9" max="9" width="13.42578125" customWidth="1"/>
    <col min="10" max="10" width="13.5703125" customWidth="1"/>
    <col min="11" max="11" width="13.85546875" customWidth="1"/>
    <col min="12" max="12" width="14.85546875" customWidth="1"/>
    <col min="13" max="13" width="13" customWidth="1"/>
  </cols>
  <sheetData>
    <row r="1" spans="1:21" ht="39.75" customHeight="1">
      <c r="A1" s="207" t="s">
        <v>289</v>
      </c>
      <c r="B1" s="208"/>
      <c r="C1" s="208"/>
      <c r="D1" s="208"/>
      <c r="E1" s="208"/>
      <c r="F1" s="208"/>
      <c r="G1" s="208"/>
      <c r="H1" s="208"/>
      <c r="I1" s="208"/>
      <c r="J1" s="208"/>
      <c r="K1" s="208"/>
      <c r="L1" s="209"/>
    </row>
    <row r="2" spans="1:21" ht="20.25" customHeight="1">
      <c r="A2" s="11">
        <v>1</v>
      </c>
      <c r="B2" s="12" t="s">
        <v>35</v>
      </c>
      <c r="C2" s="11"/>
      <c r="D2" s="11" t="s">
        <v>170</v>
      </c>
      <c r="E2" s="11"/>
      <c r="F2" s="11"/>
      <c r="G2" s="11"/>
      <c r="H2" s="11"/>
      <c r="I2" s="11"/>
      <c r="J2" s="11"/>
      <c r="K2" s="11"/>
      <c r="L2" s="11"/>
    </row>
    <row r="3" spans="1:21" ht="20.25" customHeight="1">
      <c r="A3" s="11">
        <v>2</v>
      </c>
      <c r="B3" s="12" t="s">
        <v>36</v>
      </c>
      <c r="C3" s="11"/>
      <c r="D3" s="11" t="s">
        <v>140</v>
      </c>
      <c r="E3" s="11"/>
      <c r="F3" s="11"/>
      <c r="G3" s="11"/>
      <c r="H3" s="11"/>
      <c r="I3" s="11"/>
      <c r="J3" s="11"/>
      <c r="K3" s="11"/>
      <c r="L3" s="11"/>
      <c r="M3" t="s">
        <v>171</v>
      </c>
    </row>
    <row r="4" spans="1:21" ht="20.25" customHeight="1">
      <c r="A4" s="11">
        <v>3</v>
      </c>
      <c r="B4" s="12" t="s">
        <v>37</v>
      </c>
      <c r="C4" s="11"/>
      <c r="D4" s="11" t="s">
        <v>157</v>
      </c>
      <c r="E4" s="11"/>
      <c r="F4" s="11"/>
      <c r="G4" s="11"/>
      <c r="H4" s="11"/>
      <c r="I4" s="11"/>
      <c r="J4" s="11"/>
      <c r="K4" s="11"/>
      <c r="L4" s="11"/>
      <c r="M4" t="s">
        <v>172</v>
      </c>
    </row>
    <row r="5" spans="1:21" ht="20.25" customHeight="1">
      <c r="A5" s="11">
        <v>4</v>
      </c>
      <c r="B5" s="12" t="s">
        <v>38</v>
      </c>
      <c r="C5" s="11"/>
      <c r="D5" s="15" t="s">
        <v>165</v>
      </c>
      <c r="E5" s="67"/>
      <c r="F5" s="67"/>
      <c r="G5" s="67"/>
      <c r="H5" s="67"/>
      <c r="I5" s="67"/>
      <c r="J5" s="67"/>
      <c r="K5" s="67"/>
      <c r="L5" s="11"/>
    </row>
    <row r="6" spans="1:21" ht="20.25" customHeight="1">
      <c r="A6" s="11">
        <v>5</v>
      </c>
      <c r="B6" s="12" t="s">
        <v>39</v>
      </c>
      <c r="C6" s="11"/>
      <c r="D6" s="14">
        <v>7</v>
      </c>
      <c r="E6" s="11"/>
      <c r="F6" s="11"/>
      <c r="G6" s="11"/>
      <c r="H6" s="11"/>
      <c r="I6" s="11"/>
      <c r="J6" s="11"/>
      <c r="K6" s="11"/>
      <c r="L6" s="11"/>
      <c r="M6">
        <v>180</v>
      </c>
      <c r="N6">
        <v>13</v>
      </c>
      <c r="O6">
        <f>N6*M6</f>
        <v>2340</v>
      </c>
    </row>
    <row r="7" spans="1:21" ht="36" customHeight="1">
      <c r="A7" s="11">
        <v>6</v>
      </c>
      <c r="B7" s="13" t="s">
        <v>40</v>
      </c>
      <c r="C7" s="11"/>
      <c r="D7" s="11">
        <v>2020</v>
      </c>
      <c r="E7" s="11"/>
      <c r="F7" s="11"/>
      <c r="G7" s="11"/>
      <c r="H7" s="11"/>
      <c r="I7" s="11"/>
      <c r="J7" s="11"/>
      <c r="K7" s="11"/>
      <c r="L7" s="11"/>
    </row>
    <row r="8" spans="1:21" ht="50.25" customHeight="1">
      <c r="A8" s="28" t="s">
        <v>173</v>
      </c>
      <c r="B8" s="28" t="s">
        <v>0</v>
      </c>
      <c r="C8" s="28" t="s">
        <v>1</v>
      </c>
      <c r="D8" s="28" t="s">
        <v>74</v>
      </c>
      <c r="E8" s="28" t="s">
        <v>2</v>
      </c>
      <c r="F8" s="28" t="s">
        <v>3</v>
      </c>
      <c r="G8" s="28" t="s">
        <v>25</v>
      </c>
      <c r="H8" s="28" t="s">
        <v>27</v>
      </c>
      <c r="I8" s="28" t="s">
        <v>28</v>
      </c>
      <c r="J8" s="28" t="s">
        <v>4</v>
      </c>
      <c r="K8" s="28" t="s">
        <v>6</v>
      </c>
      <c r="L8" s="28" t="s">
        <v>5</v>
      </c>
      <c r="M8" s="56" t="s">
        <v>142</v>
      </c>
      <c r="N8" s="7"/>
      <c r="O8" s="7"/>
      <c r="P8" s="7"/>
      <c r="Q8" s="7"/>
      <c r="R8" s="7"/>
      <c r="S8" s="7"/>
      <c r="T8" s="7"/>
      <c r="U8" s="7"/>
    </row>
    <row r="9" spans="1:21">
      <c r="A9" s="1">
        <v>1</v>
      </c>
      <c r="B9" s="1">
        <v>2</v>
      </c>
      <c r="C9" s="1">
        <v>3</v>
      </c>
      <c r="D9" s="1">
        <v>4</v>
      </c>
      <c r="E9" s="1">
        <v>5</v>
      </c>
      <c r="F9" s="1">
        <v>6</v>
      </c>
      <c r="G9" s="1">
        <v>7</v>
      </c>
      <c r="H9" s="1">
        <v>8</v>
      </c>
      <c r="I9" s="1">
        <v>9</v>
      </c>
      <c r="J9" s="1">
        <v>10</v>
      </c>
      <c r="K9" s="1">
        <v>11</v>
      </c>
      <c r="L9" s="1">
        <v>12</v>
      </c>
      <c r="M9" s="1">
        <v>13</v>
      </c>
      <c r="N9" s="8"/>
      <c r="O9" s="8"/>
      <c r="P9" s="8"/>
      <c r="Q9" s="8"/>
      <c r="R9" s="8"/>
      <c r="S9" s="8"/>
      <c r="T9" s="8"/>
      <c r="U9" s="8"/>
    </row>
    <row r="10" spans="1:21" ht="17.25" customHeight="1">
      <c r="A10" s="11" t="s">
        <v>42</v>
      </c>
      <c r="B10" s="57" t="s">
        <v>76</v>
      </c>
      <c r="C10" s="1"/>
      <c r="D10" s="1"/>
      <c r="E10" s="1"/>
      <c r="F10" s="1"/>
      <c r="G10" s="1"/>
      <c r="H10" s="1"/>
      <c r="I10" s="1"/>
      <c r="J10" s="1"/>
      <c r="K10" s="1"/>
      <c r="L10" s="1"/>
      <c r="M10" s="1"/>
      <c r="N10" s="8"/>
      <c r="O10" s="8"/>
      <c r="P10" s="8"/>
      <c r="Q10" s="8"/>
      <c r="R10" s="8"/>
      <c r="S10" s="8"/>
      <c r="T10" s="8"/>
      <c r="U10" s="8"/>
    </row>
    <row r="11" spans="1:21">
      <c r="A11" s="10" t="s">
        <v>44</v>
      </c>
      <c r="B11" s="4" t="s">
        <v>7</v>
      </c>
      <c r="C11" s="2"/>
      <c r="D11" s="2"/>
      <c r="E11" s="2"/>
      <c r="F11" s="2"/>
      <c r="G11" s="2"/>
      <c r="H11" s="2"/>
      <c r="I11" s="2"/>
      <c r="J11" s="2"/>
      <c r="K11" s="2"/>
      <c r="L11" s="2"/>
      <c r="M11" s="2"/>
    </row>
    <row r="12" spans="1:21">
      <c r="A12" s="2"/>
      <c r="B12" s="2" t="s">
        <v>8</v>
      </c>
      <c r="C12" s="2" t="s">
        <v>143</v>
      </c>
      <c r="D12" s="2"/>
      <c r="E12" s="2"/>
      <c r="F12" s="2"/>
      <c r="G12" s="2"/>
      <c r="H12" s="2"/>
      <c r="I12" s="2"/>
      <c r="J12" s="59">
        <v>1</v>
      </c>
      <c r="K12" s="59">
        <v>4000</v>
      </c>
      <c r="L12" s="59">
        <f>12*4000</f>
        <v>48000</v>
      </c>
      <c r="M12" s="2"/>
    </row>
    <row r="13" spans="1:21">
      <c r="A13" s="22"/>
      <c r="B13" s="163" t="s">
        <v>174</v>
      </c>
      <c r="C13" s="163"/>
      <c r="D13" s="163"/>
      <c r="E13" s="163"/>
      <c r="F13" s="163"/>
      <c r="G13" s="163"/>
      <c r="H13" s="163"/>
      <c r="I13" s="163"/>
      <c r="J13" s="9">
        <v>1</v>
      </c>
      <c r="K13" s="68">
        <f>L12</f>
        <v>48000</v>
      </c>
      <c r="L13" s="60">
        <f>J13*K13</f>
        <v>48000</v>
      </c>
      <c r="M13" s="2"/>
    </row>
    <row r="14" spans="1:21" ht="18.75" customHeight="1">
      <c r="A14" s="10" t="s">
        <v>45</v>
      </c>
      <c r="B14" s="32" t="s">
        <v>22</v>
      </c>
      <c r="C14" s="2"/>
      <c r="D14" s="2"/>
      <c r="E14" s="2"/>
      <c r="F14" s="2"/>
      <c r="G14" s="2"/>
      <c r="H14" s="2"/>
      <c r="I14" s="2"/>
      <c r="J14" s="2"/>
      <c r="K14" s="2"/>
      <c r="L14" s="2"/>
      <c r="M14" s="2"/>
    </row>
    <row r="15" spans="1:21" ht="74.25" customHeight="1">
      <c r="A15" s="5"/>
      <c r="B15" s="56" t="s">
        <v>175</v>
      </c>
      <c r="C15" s="2" t="s">
        <v>23</v>
      </c>
      <c r="D15" s="2"/>
      <c r="E15" s="2"/>
      <c r="F15" s="2"/>
      <c r="G15" s="2"/>
      <c r="H15" s="2"/>
      <c r="I15" s="2"/>
      <c r="J15" s="59">
        <f>0.746*3</f>
        <v>2.238</v>
      </c>
      <c r="K15" s="2"/>
      <c r="L15" s="2"/>
      <c r="M15" s="2"/>
    </row>
    <row r="16" spans="1:21" ht="18" customHeight="1">
      <c r="A16" s="5"/>
      <c r="B16" s="56" t="s">
        <v>24</v>
      </c>
      <c r="C16" s="2"/>
      <c r="D16" s="2"/>
      <c r="E16" s="2"/>
      <c r="F16" s="2"/>
      <c r="G16" s="2"/>
      <c r="H16" s="2"/>
      <c r="I16" s="2"/>
      <c r="J16" s="2">
        <v>10</v>
      </c>
      <c r="K16" s="2"/>
      <c r="L16" s="2"/>
      <c r="M16" s="2"/>
    </row>
    <row r="17" spans="1:14" ht="52.5" customHeight="1">
      <c r="A17" s="5"/>
      <c r="B17" s="56" t="s">
        <v>246</v>
      </c>
      <c r="C17" s="2" t="s">
        <v>145</v>
      </c>
      <c r="D17" s="2"/>
      <c r="E17" s="2"/>
      <c r="F17" s="2"/>
      <c r="G17" s="2"/>
      <c r="H17" s="2"/>
      <c r="I17" s="2"/>
      <c r="J17" s="2">
        <f>J15*365*10*1.11</f>
        <v>9067.2570000000014</v>
      </c>
      <c r="K17" s="59">
        <v>2.6</v>
      </c>
      <c r="L17" s="2">
        <f>J17*K17</f>
        <v>23574.868200000004</v>
      </c>
      <c r="M17" s="2"/>
    </row>
    <row r="18" spans="1:14" ht="18" customHeight="1">
      <c r="A18" s="5"/>
      <c r="B18" s="56" t="s">
        <v>146</v>
      </c>
      <c r="C18" s="2"/>
      <c r="D18" s="2"/>
      <c r="E18" s="2"/>
      <c r="F18" s="2"/>
      <c r="G18" s="2"/>
      <c r="H18" s="2"/>
      <c r="I18" s="2"/>
      <c r="J18" s="2">
        <v>12</v>
      </c>
      <c r="K18" s="59">
        <v>100</v>
      </c>
      <c r="L18" s="59">
        <f>3*K18*J18</f>
        <v>3600</v>
      </c>
      <c r="M18" s="2"/>
    </row>
    <row r="19" spans="1:14" ht="34.5" customHeight="1">
      <c r="A19" s="5"/>
      <c r="B19" s="56" t="s">
        <v>147</v>
      </c>
      <c r="C19" s="2"/>
      <c r="D19" s="2"/>
      <c r="E19" s="2"/>
      <c r="F19" s="2"/>
      <c r="G19" s="2"/>
      <c r="H19" s="2"/>
      <c r="I19" s="2"/>
      <c r="J19" s="2"/>
      <c r="K19" s="59"/>
      <c r="L19" s="59">
        <f>6%*L17</f>
        <v>1414.4920920000002</v>
      </c>
      <c r="M19" s="2"/>
    </row>
    <row r="20" spans="1:14">
      <c r="A20" s="163" t="s">
        <v>47</v>
      </c>
      <c r="B20" s="163"/>
      <c r="C20" s="163"/>
      <c r="D20" s="163"/>
      <c r="E20" s="163"/>
      <c r="F20" s="163"/>
      <c r="G20" s="163"/>
      <c r="H20" s="163"/>
      <c r="I20" s="163"/>
      <c r="J20" s="163"/>
      <c r="K20" s="163"/>
      <c r="L20" s="60">
        <f>SUM(L17:L19)</f>
        <v>28589.360292000005</v>
      </c>
      <c r="M20" s="2"/>
    </row>
    <row r="21" spans="1:14">
      <c r="A21" s="22"/>
      <c r="B21" s="163" t="s">
        <v>80</v>
      </c>
      <c r="C21" s="163"/>
      <c r="D21" s="163"/>
      <c r="E21" s="163"/>
      <c r="F21" s="163"/>
      <c r="G21" s="163"/>
      <c r="H21" s="163"/>
      <c r="I21" s="163"/>
      <c r="J21" s="9">
        <v>1</v>
      </c>
      <c r="K21" s="68">
        <f>L20</f>
        <v>28589.360292000005</v>
      </c>
      <c r="L21" s="60">
        <f>J21*K21</f>
        <v>28589.360292000005</v>
      </c>
      <c r="M21" s="2"/>
    </row>
    <row r="22" spans="1:14">
      <c r="A22" s="167" t="s">
        <v>176</v>
      </c>
      <c r="B22" s="168"/>
      <c r="C22" s="168"/>
      <c r="D22" s="168"/>
      <c r="E22" s="168"/>
      <c r="F22" s="168"/>
      <c r="G22" s="168"/>
      <c r="H22" s="168"/>
      <c r="I22" s="168"/>
      <c r="J22" s="168"/>
      <c r="K22" s="169"/>
      <c r="L22" s="61">
        <f>L21+L13</f>
        <v>76589.360291999998</v>
      </c>
      <c r="M22" s="2"/>
    </row>
    <row r="23" spans="1:14">
      <c r="A23" s="11" t="s">
        <v>51</v>
      </c>
      <c r="B23" s="11" t="s">
        <v>81</v>
      </c>
      <c r="C23" s="9"/>
      <c r="D23" s="9"/>
      <c r="E23" s="9"/>
      <c r="F23" s="9"/>
      <c r="G23" s="9"/>
      <c r="H23" s="9"/>
      <c r="I23" s="9"/>
      <c r="J23" s="9"/>
      <c r="K23" s="9"/>
      <c r="L23" s="5"/>
      <c r="M23" s="2"/>
    </row>
    <row r="24" spans="1:14">
      <c r="A24" s="10" t="s">
        <v>44</v>
      </c>
      <c r="B24" s="4" t="s">
        <v>18</v>
      </c>
      <c r="C24" s="2"/>
      <c r="D24" s="2"/>
      <c r="E24" s="2"/>
      <c r="F24" s="2"/>
      <c r="G24" s="2"/>
      <c r="H24" s="2"/>
      <c r="I24" s="2"/>
      <c r="J24" s="2"/>
      <c r="K24" s="2"/>
      <c r="L24" s="2"/>
      <c r="M24" s="2"/>
    </row>
    <row r="25" spans="1:14" ht="98.25" customHeight="1">
      <c r="A25" s="2"/>
      <c r="B25" s="56" t="s">
        <v>177</v>
      </c>
      <c r="C25" s="2" t="s">
        <v>19</v>
      </c>
      <c r="D25" s="2"/>
      <c r="E25" s="2"/>
      <c r="F25" s="2"/>
      <c r="G25" s="2"/>
      <c r="H25" s="2"/>
      <c r="I25" s="2"/>
      <c r="J25" s="2">
        <f>N25</f>
        <v>197.08028999999996</v>
      </c>
      <c r="K25" s="59">
        <v>150</v>
      </c>
      <c r="L25" s="59">
        <f>J25*K25</f>
        <v>29562.043499999996</v>
      </c>
      <c r="M25" s="2">
        <f>200*5*81*2/10000000*33.33</f>
        <v>0.53994599999999993</v>
      </c>
      <c r="N25">
        <f>M25*365</f>
        <v>197.08028999999996</v>
      </c>
    </row>
    <row r="26" spans="1:14">
      <c r="A26" s="163" t="s">
        <v>46</v>
      </c>
      <c r="B26" s="163"/>
      <c r="C26" s="163"/>
      <c r="D26" s="163"/>
      <c r="E26" s="163"/>
      <c r="F26" s="163"/>
      <c r="G26" s="163"/>
      <c r="H26" s="163"/>
      <c r="I26" s="163"/>
      <c r="J26" s="163"/>
      <c r="K26" s="163"/>
      <c r="L26" s="60">
        <f>L25</f>
        <v>29562.043499999996</v>
      </c>
      <c r="M26" s="2">
        <f>L26/12</f>
        <v>2463.5036249999998</v>
      </c>
    </row>
    <row r="27" spans="1:14" ht="79.5" customHeight="1">
      <c r="A27" s="10" t="s">
        <v>45</v>
      </c>
      <c r="B27" s="32" t="s">
        <v>21</v>
      </c>
      <c r="C27" s="2" t="s">
        <v>9</v>
      </c>
      <c r="D27" s="2"/>
      <c r="E27" s="2"/>
      <c r="F27" s="2"/>
      <c r="G27" s="2"/>
      <c r="H27" s="2"/>
      <c r="I27" s="2"/>
      <c r="J27" s="2">
        <v>1</v>
      </c>
      <c r="K27" s="59">
        <v>5000</v>
      </c>
      <c r="L27" s="59">
        <f>J27*K27</f>
        <v>5000</v>
      </c>
      <c r="M27" s="2"/>
    </row>
    <row r="28" spans="1:14">
      <c r="A28" s="163" t="s">
        <v>53</v>
      </c>
      <c r="B28" s="163"/>
      <c r="C28" s="163"/>
      <c r="D28" s="163"/>
      <c r="E28" s="163"/>
      <c r="F28" s="163"/>
      <c r="G28" s="163"/>
      <c r="H28" s="163"/>
      <c r="I28" s="163"/>
      <c r="J28" s="163"/>
      <c r="K28" s="163"/>
      <c r="L28" s="60">
        <f>L27</f>
        <v>5000</v>
      </c>
      <c r="M28" s="2"/>
    </row>
    <row r="29" spans="1:14">
      <c r="A29" s="10" t="s">
        <v>49</v>
      </c>
      <c r="B29" s="4" t="s">
        <v>10</v>
      </c>
      <c r="C29" s="2"/>
      <c r="D29" s="2"/>
      <c r="E29" s="2"/>
      <c r="F29" s="2"/>
      <c r="G29" s="2"/>
      <c r="H29" s="2"/>
      <c r="I29" s="9"/>
      <c r="J29" s="6"/>
      <c r="K29" s="6"/>
      <c r="L29" s="6"/>
      <c r="M29" s="6"/>
    </row>
    <row r="30" spans="1:14" ht="18">
      <c r="A30" s="5"/>
      <c r="B30" s="4" t="s">
        <v>34</v>
      </c>
      <c r="C30" s="2"/>
      <c r="D30" s="2"/>
      <c r="E30" s="2"/>
      <c r="F30" s="2"/>
      <c r="G30" s="2"/>
      <c r="H30" s="9"/>
      <c r="I30" s="9" t="s">
        <v>30</v>
      </c>
      <c r="J30" s="6">
        <v>7.5</v>
      </c>
      <c r="K30" s="6"/>
      <c r="L30" s="6"/>
      <c r="M30" s="6"/>
    </row>
    <row r="31" spans="1:14" ht="24" customHeight="1">
      <c r="A31" s="2"/>
      <c r="B31" s="2" t="s">
        <v>83</v>
      </c>
      <c r="C31" s="2" t="s">
        <v>9</v>
      </c>
      <c r="D31" s="63">
        <v>13800</v>
      </c>
      <c r="E31" s="29">
        <v>0</v>
      </c>
      <c r="F31" s="59">
        <f>D31+E31</f>
        <v>13800</v>
      </c>
      <c r="G31" s="64">
        <v>0.01</v>
      </c>
      <c r="H31" s="59">
        <v>2</v>
      </c>
      <c r="I31" s="59">
        <f>F31*G31</f>
        <v>138</v>
      </c>
      <c r="J31" s="59">
        <f>(1+(H31/100))^$J$30*I31</f>
        <v>160.0959607080851</v>
      </c>
      <c r="K31" s="59"/>
      <c r="L31" s="59">
        <f>J31</f>
        <v>160.0959607080851</v>
      </c>
      <c r="M31" s="59"/>
    </row>
    <row r="32" spans="1:14" ht="24" customHeight="1">
      <c r="A32" s="2"/>
      <c r="B32" s="2" t="s">
        <v>14</v>
      </c>
      <c r="C32" s="2" t="s">
        <v>9</v>
      </c>
      <c r="D32" s="69">
        <v>773921.53</v>
      </c>
      <c r="E32" s="29">
        <v>0</v>
      </c>
      <c r="F32" s="59">
        <f t="shared" ref="F32:F35" si="0">D32+E32</f>
        <v>773921.53</v>
      </c>
      <c r="G32" s="64">
        <v>2.5000000000000001E-3</v>
      </c>
      <c r="H32" s="59">
        <v>2</v>
      </c>
      <c r="I32" s="59">
        <f>F32*G32</f>
        <v>1934.8038250000002</v>
      </c>
      <c r="J32" s="59">
        <f>(1+(H32/100))^$J$30*I32</f>
        <v>2244.5962111960348</v>
      </c>
      <c r="K32" s="59"/>
      <c r="L32" s="59">
        <f t="shared" ref="L32:L35" si="1">J32</f>
        <v>2244.5962111960348</v>
      </c>
      <c r="M32" s="59"/>
    </row>
    <row r="33" spans="1:15" ht="24" customHeight="1">
      <c r="A33" s="2"/>
      <c r="B33" s="2" t="s">
        <v>15</v>
      </c>
      <c r="C33" s="2" t="s">
        <v>9</v>
      </c>
      <c r="D33" s="63">
        <v>503200</v>
      </c>
      <c r="E33" s="29">
        <v>0</v>
      </c>
      <c r="F33" s="59">
        <f t="shared" si="0"/>
        <v>503200</v>
      </c>
      <c r="G33" s="64">
        <v>5.0000000000000001E-3</v>
      </c>
      <c r="H33" s="59">
        <v>1.5</v>
      </c>
      <c r="I33" s="59">
        <f t="shared" ref="I33:I35" si="2">F33*G33</f>
        <v>2516</v>
      </c>
      <c r="J33" s="59">
        <f>(1+(H33/100))^$J$30*I33</f>
        <v>2813.2346225175052</v>
      </c>
      <c r="K33" s="59"/>
      <c r="L33" s="59">
        <f t="shared" si="1"/>
        <v>2813.2346225175052</v>
      </c>
      <c r="M33" s="59"/>
    </row>
    <row r="34" spans="1:15" ht="24" customHeight="1">
      <c r="A34" s="2"/>
      <c r="B34" s="2" t="s">
        <v>84</v>
      </c>
      <c r="C34" s="2" t="s">
        <v>9</v>
      </c>
      <c r="D34" s="63">
        <v>25000</v>
      </c>
      <c r="E34" s="29">
        <v>0</v>
      </c>
      <c r="F34" s="59">
        <f t="shared" si="0"/>
        <v>25000</v>
      </c>
      <c r="G34" s="64">
        <v>5.0000000000000001E-3</v>
      </c>
      <c r="H34" s="59">
        <v>2.5</v>
      </c>
      <c r="I34" s="59">
        <f t="shared" si="2"/>
        <v>125</v>
      </c>
      <c r="J34" s="59">
        <f>(1+(H34/100))^$J$30*I34</f>
        <v>150.43157531427025</v>
      </c>
      <c r="K34" s="59"/>
      <c r="L34" s="59">
        <f t="shared" si="1"/>
        <v>150.43157531427025</v>
      </c>
      <c r="M34" s="59"/>
      <c r="O34" s="70" t="s">
        <v>178</v>
      </c>
    </row>
    <row r="35" spans="1:15" ht="24" customHeight="1">
      <c r="A35" s="2"/>
      <c r="B35" s="2" t="s">
        <v>17</v>
      </c>
      <c r="C35" s="2" t="s">
        <v>9</v>
      </c>
      <c r="D35" s="69">
        <v>424600</v>
      </c>
      <c r="E35" s="29">
        <v>0</v>
      </c>
      <c r="F35" s="59">
        <f t="shared" si="0"/>
        <v>424600</v>
      </c>
      <c r="G35" s="64">
        <v>0.01</v>
      </c>
      <c r="H35" s="59">
        <v>5</v>
      </c>
      <c r="I35" s="59">
        <f t="shared" si="2"/>
        <v>4246</v>
      </c>
      <c r="J35" s="59">
        <f>(1+(H35/100))^$J$30*I35</f>
        <v>6122.0903248293171</v>
      </c>
      <c r="K35" s="59"/>
      <c r="L35" s="59">
        <f t="shared" si="1"/>
        <v>6122.0903248293171</v>
      </c>
      <c r="M35" s="59"/>
      <c r="O35" s="70">
        <f>D35/2123</f>
        <v>200</v>
      </c>
    </row>
    <row r="36" spans="1:15" ht="30">
      <c r="A36" s="2"/>
      <c r="B36" s="2"/>
      <c r="C36" s="2"/>
      <c r="D36" s="63"/>
      <c r="E36" s="29"/>
      <c r="F36" s="59"/>
      <c r="G36" s="64"/>
      <c r="H36" s="65" t="s">
        <v>32</v>
      </c>
      <c r="I36" s="71">
        <f>SUM(I31:I35)</f>
        <v>8959.8038249999991</v>
      </c>
      <c r="J36" s="71">
        <f>SUM(J31:J35)</f>
        <v>11490.448694565212</v>
      </c>
      <c r="K36" s="71"/>
      <c r="L36" s="71">
        <f>SUM(L31:L35)</f>
        <v>11490.448694565212</v>
      </c>
      <c r="M36" s="66"/>
    </row>
    <row r="37" spans="1:15" ht="25.5" customHeight="1">
      <c r="A37" s="2"/>
      <c r="B37" s="2" t="s">
        <v>26</v>
      </c>
      <c r="C37" s="2" t="s">
        <v>9</v>
      </c>
      <c r="D37" s="63">
        <v>93603</v>
      </c>
      <c r="E37" s="29">
        <v>0</v>
      </c>
      <c r="F37" s="59">
        <f t="shared" ref="F37" si="3">D37+E37</f>
        <v>93603</v>
      </c>
      <c r="G37" s="64">
        <v>2.5000000000000001E-2</v>
      </c>
      <c r="H37" s="59">
        <v>5</v>
      </c>
      <c r="I37" s="59">
        <f t="shared" ref="I37" si="4">F37*G37</f>
        <v>2340.0750000000003</v>
      </c>
      <c r="J37" s="59">
        <f>(1+(H37/100))^$J$30*I37</f>
        <v>3374.0345070360258</v>
      </c>
      <c r="K37" s="59"/>
      <c r="L37" s="59">
        <f>J37</f>
        <v>3374.0345070360258</v>
      </c>
      <c r="M37" s="59"/>
    </row>
    <row r="38" spans="1:15" ht="30">
      <c r="A38" s="2"/>
      <c r="B38" s="2"/>
      <c r="C38" s="2"/>
      <c r="D38" s="63"/>
      <c r="E38" s="29"/>
      <c r="F38" s="59"/>
      <c r="G38" s="64"/>
      <c r="H38" s="65" t="s">
        <v>33</v>
      </c>
      <c r="I38" s="71">
        <f>SUM(I37)</f>
        <v>2340.0750000000003</v>
      </c>
      <c r="J38" s="71">
        <f t="shared" ref="J38" si="5">SUM(J37)</f>
        <v>3374.0345070360258</v>
      </c>
      <c r="K38" s="71"/>
      <c r="L38" s="71">
        <f>L37</f>
        <v>3374.0345070360258</v>
      </c>
      <c r="M38" s="66"/>
    </row>
    <row r="39" spans="1:15">
      <c r="A39" s="3"/>
      <c r="B39" s="3"/>
      <c r="C39" s="3"/>
      <c r="D39" s="71">
        <f>SUM(D31:D37)</f>
        <v>1834124.53</v>
      </c>
      <c r="E39" s="3"/>
      <c r="F39" s="71">
        <f>SUM(F31:F37)</f>
        <v>1834124.53</v>
      </c>
      <c r="G39" s="3"/>
      <c r="H39" s="3" t="s">
        <v>31</v>
      </c>
      <c r="I39" s="71">
        <f>I36+I38</f>
        <v>11299.878825</v>
      </c>
      <c r="J39" s="71">
        <f t="shared" ref="J39" si="6">J36+J38</f>
        <v>14864.483201601237</v>
      </c>
      <c r="K39" s="71"/>
      <c r="L39" s="71">
        <f>L38+L36</f>
        <v>14864.483201601237</v>
      </c>
      <c r="M39" s="66"/>
    </row>
    <row r="40" spans="1:15">
      <c r="A40" s="163" t="s">
        <v>48</v>
      </c>
      <c r="B40" s="163"/>
      <c r="C40" s="163"/>
      <c r="D40" s="163"/>
      <c r="E40" s="163"/>
      <c r="F40" s="163"/>
      <c r="G40" s="163"/>
      <c r="H40" s="163"/>
      <c r="I40" s="163"/>
      <c r="J40" s="163"/>
      <c r="K40" s="163"/>
      <c r="L40" s="66">
        <f>L39</f>
        <v>14864.483201601237</v>
      </c>
      <c r="M40" s="66"/>
    </row>
    <row r="41" spans="1:15">
      <c r="A41" s="167" t="s">
        <v>85</v>
      </c>
      <c r="B41" s="168"/>
      <c r="C41" s="168"/>
      <c r="D41" s="168"/>
      <c r="E41" s="168"/>
      <c r="F41" s="168"/>
      <c r="G41" s="168"/>
      <c r="H41" s="168"/>
      <c r="I41" s="168"/>
      <c r="J41" s="168"/>
      <c r="K41" s="169"/>
      <c r="L41" s="61">
        <f>+L40+L28+L26</f>
        <v>49426.526701601237</v>
      </c>
      <c r="M41" s="2"/>
    </row>
    <row r="42" spans="1:15">
      <c r="A42" s="11"/>
      <c r="B42" s="170" t="s">
        <v>256</v>
      </c>
      <c r="C42" s="171"/>
      <c r="D42" s="171"/>
      <c r="E42" s="171"/>
      <c r="F42" s="171"/>
      <c r="G42" s="171"/>
      <c r="H42" s="171"/>
      <c r="I42" s="171"/>
      <c r="J42" s="171"/>
      <c r="K42" s="171"/>
      <c r="L42" s="34">
        <f>2*350</f>
        <v>700</v>
      </c>
      <c r="M42" s="2">
        <f>L42/12/40</f>
        <v>1.4583333333333335</v>
      </c>
    </row>
    <row r="43" spans="1:15" ht="20.25" customHeight="1">
      <c r="A43" s="11"/>
      <c r="B43" s="168" t="s">
        <v>269</v>
      </c>
      <c r="C43" s="168"/>
      <c r="D43" s="168"/>
      <c r="E43" s="168"/>
      <c r="F43" s="168"/>
      <c r="G43" s="168"/>
      <c r="H43" s="168"/>
      <c r="I43" s="168"/>
      <c r="J43" s="168"/>
      <c r="K43" s="169"/>
      <c r="L43" s="35">
        <f>L41+L42</f>
        <v>50126.526701601237</v>
      </c>
      <c r="M43" s="2"/>
    </row>
    <row r="44" spans="1:15" ht="20.25" customHeight="1">
      <c r="A44" s="11"/>
      <c r="B44" s="168" t="s">
        <v>257</v>
      </c>
      <c r="C44" s="168"/>
      <c r="D44" s="168"/>
      <c r="E44" s="168"/>
      <c r="F44" s="168"/>
      <c r="G44" s="168"/>
      <c r="H44" s="168"/>
      <c r="I44" s="168"/>
      <c r="J44" s="168"/>
      <c r="K44" s="169"/>
      <c r="L44" s="31">
        <f>2.92%*2.5*L43</f>
        <v>3659.2364492168899</v>
      </c>
      <c r="M44" s="2"/>
    </row>
    <row r="45" spans="1:15" ht="20.25" customHeight="1">
      <c r="A45" s="11"/>
      <c r="B45" s="168" t="s">
        <v>258</v>
      </c>
      <c r="C45" s="168"/>
      <c r="D45" s="168"/>
      <c r="E45" s="168"/>
      <c r="F45" s="168"/>
      <c r="G45" s="168"/>
      <c r="H45" s="168"/>
      <c r="I45" s="168"/>
      <c r="J45" s="168"/>
      <c r="K45" s="169"/>
      <c r="L45" s="31">
        <f>L43+L44</f>
        <v>53785.763150818129</v>
      </c>
      <c r="M45" s="2"/>
    </row>
    <row r="46" spans="1:15" ht="20.25" customHeight="1">
      <c r="A46" s="11"/>
      <c r="B46" s="167" t="s">
        <v>259</v>
      </c>
      <c r="C46" s="168"/>
      <c r="D46" s="168"/>
      <c r="E46" s="168"/>
      <c r="F46" s="168"/>
      <c r="G46" s="168"/>
      <c r="H46" s="168"/>
      <c r="I46" s="168"/>
      <c r="J46" s="168"/>
      <c r="K46" s="169"/>
      <c r="L46" s="31">
        <f>L45+L22</f>
        <v>130375.12344281812</v>
      </c>
      <c r="M46" s="2"/>
    </row>
    <row r="47" spans="1:15" ht="20.25" customHeight="1">
      <c r="A47" s="79" t="s">
        <v>56</v>
      </c>
      <c r="B47" s="170" t="s">
        <v>260</v>
      </c>
      <c r="C47" s="171"/>
      <c r="D47" s="171"/>
      <c r="E47" s="171"/>
      <c r="F47" s="171"/>
      <c r="G47" s="171"/>
      <c r="H47" s="171"/>
      <c r="I47" s="171"/>
      <c r="J47" s="171"/>
      <c r="K47" s="171"/>
      <c r="L47" s="31">
        <f>0.1*L46</f>
        <v>13037.512344281813</v>
      </c>
      <c r="M47" s="2">
        <f>L47/40</f>
        <v>325.93780860704533</v>
      </c>
    </row>
    <row r="48" spans="1:15" ht="20.25" customHeight="1">
      <c r="A48" s="79" t="s">
        <v>57</v>
      </c>
      <c r="B48" s="170" t="s">
        <v>261</v>
      </c>
      <c r="C48" s="171"/>
      <c r="D48" s="171"/>
      <c r="E48" s="171"/>
      <c r="F48" s="171"/>
      <c r="G48" s="171"/>
      <c r="H48" s="171"/>
      <c r="I48" s="171"/>
      <c r="J48" s="171"/>
      <c r="K48" s="171"/>
      <c r="L48" s="31">
        <f>0.18*L46</f>
        <v>23467.522219707262</v>
      </c>
      <c r="M48" s="2">
        <f>L48/12</f>
        <v>1955.6268516422717</v>
      </c>
    </row>
    <row r="49" spans="1:14" ht="20.25" customHeight="1">
      <c r="A49" s="79" t="s">
        <v>58</v>
      </c>
      <c r="B49" s="170" t="s">
        <v>262</v>
      </c>
      <c r="C49" s="171"/>
      <c r="D49" s="171"/>
      <c r="E49" s="171"/>
      <c r="F49" s="171"/>
      <c r="G49" s="171"/>
      <c r="H49" s="171"/>
      <c r="I49" s="171"/>
      <c r="J49" s="171"/>
      <c r="K49" s="171"/>
      <c r="L49" s="31">
        <f>0.01*(L45+L13)</f>
        <v>1017.8576315081813</v>
      </c>
      <c r="M49" s="2">
        <f>L49/12/40</f>
        <v>2.120536732308711</v>
      </c>
      <c r="N49">
        <f>L49/40</f>
        <v>25.446440787704532</v>
      </c>
    </row>
    <row r="50" spans="1:14" ht="20.25" customHeight="1">
      <c r="A50" s="79" t="s">
        <v>59</v>
      </c>
      <c r="B50" s="178" t="s">
        <v>263</v>
      </c>
      <c r="C50" s="178"/>
      <c r="D50" s="178"/>
      <c r="E50" s="178"/>
      <c r="F50" s="178"/>
      <c r="G50" s="178"/>
      <c r="H50" s="178"/>
      <c r="I50" s="178"/>
      <c r="J50" s="178"/>
      <c r="K50" s="178"/>
      <c r="L50" s="34">
        <f>0.05*L45</f>
        <v>2689.2881575409065</v>
      </c>
      <c r="M50" s="2"/>
    </row>
    <row r="51" spans="1:14" ht="26.25" customHeight="1">
      <c r="A51" s="79" t="s">
        <v>60</v>
      </c>
      <c r="B51" s="172" t="s">
        <v>264</v>
      </c>
      <c r="C51" s="172"/>
      <c r="D51" s="172"/>
      <c r="E51" s="172"/>
      <c r="F51" s="172"/>
      <c r="G51" s="172"/>
      <c r="H51" s="172"/>
      <c r="I51" s="172"/>
      <c r="J51" s="172"/>
      <c r="K51" s="172"/>
      <c r="L51" s="34">
        <f>L47+L48+L49+L50</f>
        <v>40212.180353038159</v>
      </c>
    </row>
    <row r="52" spans="1:14" ht="18.75">
      <c r="A52" s="79" t="s">
        <v>61</v>
      </c>
      <c r="B52" s="172" t="s">
        <v>265</v>
      </c>
      <c r="C52" s="172"/>
      <c r="D52" s="172"/>
      <c r="E52" s="172"/>
      <c r="F52" s="172"/>
      <c r="G52" s="172"/>
      <c r="H52" s="172"/>
      <c r="I52" s="172"/>
      <c r="J52" s="172"/>
      <c r="K52" s="172"/>
      <c r="L52" s="34">
        <f>L51+L46</f>
        <v>170587.30379585628</v>
      </c>
    </row>
    <row r="53" spans="1:14" ht="18.75">
      <c r="A53" s="79"/>
      <c r="B53" s="170" t="s">
        <v>274</v>
      </c>
      <c r="C53" s="171"/>
      <c r="D53" s="171"/>
      <c r="E53" s="171"/>
      <c r="F53" s="171"/>
      <c r="G53" s="171"/>
      <c r="H53" s="171"/>
      <c r="I53" s="171"/>
      <c r="J53" s="171"/>
      <c r="K53" s="171"/>
      <c r="L53" s="34">
        <f>0.01*L52</f>
        <v>1705.8730379585629</v>
      </c>
    </row>
    <row r="54" spans="1:14" ht="18.75">
      <c r="A54" s="79" t="s">
        <v>62</v>
      </c>
      <c r="B54" s="172" t="s">
        <v>266</v>
      </c>
      <c r="C54" s="172"/>
      <c r="D54" s="172"/>
      <c r="E54" s="172"/>
      <c r="F54" s="172"/>
      <c r="G54" s="172"/>
      <c r="H54" s="172"/>
      <c r="I54" s="172"/>
      <c r="J54" s="172"/>
      <c r="K54" s="172"/>
      <c r="L54" s="35">
        <f>L53+L52</f>
        <v>172293.17683381485</v>
      </c>
    </row>
    <row r="55" spans="1:14" ht="18.75">
      <c r="A55" s="79" t="s">
        <v>270</v>
      </c>
      <c r="B55" s="172" t="s">
        <v>267</v>
      </c>
      <c r="C55" s="172"/>
      <c r="D55" s="172"/>
      <c r="E55" s="172"/>
      <c r="F55" s="172"/>
      <c r="G55" s="172"/>
      <c r="H55" s="172"/>
      <c r="I55" s="172"/>
      <c r="J55" s="172"/>
      <c r="K55" s="172"/>
      <c r="L55" s="35">
        <f>L54*5</f>
        <v>861465.88416907424</v>
      </c>
    </row>
    <row r="56" spans="1:14">
      <c r="A56" s="2"/>
      <c r="B56" s="172" t="s">
        <v>64</v>
      </c>
      <c r="C56" s="172"/>
      <c r="D56" s="172"/>
      <c r="E56" s="172"/>
      <c r="F56" s="172"/>
      <c r="G56" s="172"/>
      <c r="H56" s="172"/>
      <c r="I56" s="172"/>
      <c r="J56" s="172"/>
      <c r="K56" s="172"/>
      <c r="L56" s="35">
        <f>ROUND(L55,-2)</f>
        <v>861500</v>
      </c>
    </row>
  </sheetData>
  <mergeCells count="24">
    <mergeCell ref="B52:K52"/>
    <mergeCell ref="B53:K53"/>
    <mergeCell ref="B54:K54"/>
    <mergeCell ref="B55:K55"/>
    <mergeCell ref="B56:K56"/>
    <mergeCell ref="B51:K51"/>
    <mergeCell ref="B45:K45"/>
    <mergeCell ref="B46:K46"/>
    <mergeCell ref="B47:K47"/>
    <mergeCell ref="B48:K48"/>
    <mergeCell ref="B49:K49"/>
    <mergeCell ref="B50:K50"/>
    <mergeCell ref="B44:K44"/>
    <mergeCell ref="A1:L1"/>
    <mergeCell ref="B13:I13"/>
    <mergeCell ref="A20:K20"/>
    <mergeCell ref="B21:I21"/>
    <mergeCell ref="A22:K22"/>
    <mergeCell ref="A26:K26"/>
    <mergeCell ref="A28:K28"/>
    <mergeCell ref="A40:K40"/>
    <mergeCell ref="A41:K41"/>
    <mergeCell ref="B43:K43"/>
    <mergeCell ref="B42:K42"/>
  </mergeCells>
  <pageMargins left="0.7" right="0.7" top="0.75" bottom="0.75" header="0.3" footer="0.3"/>
  <pageSetup scale="51" orientation="portrait" r:id="rId1"/>
</worksheet>
</file>

<file path=xl/worksheets/sheet27.xml><?xml version="1.0" encoding="utf-8"?>
<worksheet xmlns="http://schemas.openxmlformats.org/spreadsheetml/2006/main" xmlns:r="http://schemas.openxmlformats.org/officeDocument/2006/relationships">
  <sheetPr>
    <tabColor rgb="FFFF0000"/>
  </sheetPr>
  <dimension ref="A1:U60"/>
  <sheetViews>
    <sheetView zoomScaleSheetLayoutView="100" workbookViewId="0">
      <selection activeCell="O15" sqref="O15"/>
    </sheetView>
  </sheetViews>
  <sheetFormatPr defaultRowHeight="15"/>
  <cols>
    <col min="2" max="2" width="23.140625" customWidth="1"/>
    <col min="3" max="3" width="10" customWidth="1"/>
    <col min="4" max="4" width="14.42578125" customWidth="1"/>
    <col min="5" max="5" width="10" customWidth="1"/>
    <col min="6" max="6" width="15.42578125" customWidth="1"/>
    <col min="7" max="7" width="11.5703125" customWidth="1"/>
    <col min="8" max="8" width="12.42578125" customWidth="1"/>
    <col min="9" max="9" width="13.42578125" customWidth="1"/>
    <col min="10" max="10" width="11.5703125" customWidth="1"/>
    <col min="11" max="11" width="13.85546875" customWidth="1"/>
    <col min="12" max="12" width="14.85546875" customWidth="1"/>
    <col min="13" max="13" width="13" customWidth="1"/>
  </cols>
  <sheetData>
    <row r="1" spans="1:21" ht="30" customHeight="1">
      <c r="A1" s="206" t="s">
        <v>290</v>
      </c>
      <c r="B1" s="206"/>
      <c r="C1" s="206"/>
      <c r="D1" s="206"/>
      <c r="E1" s="206"/>
      <c r="F1" s="206"/>
      <c r="G1" s="206"/>
      <c r="H1" s="206"/>
      <c r="I1" s="206"/>
      <c r="J1" s="206"/>
      <c r="K1" s="206"/>
      <c r="L1" s="206"/>
    </row>
    <row r="2" spans="1:21" ht="20.25" customHeight="1">
      <c r="A2" s="11">
        <v>1</v>
      </c>
      <c r="B2" s="12" t="s">
        <v>35</v>
      </c>
      <c r="C2" s="11"/>
      <c r="D2" s="11" t="s">
        <v>139</v>
      </c>
      <c r="E2" s="11"/>
      <c r="F2" s="11"/>
      <c r="G2" s="11"/>
      <c r="H2" s="11"/>
      <c r="I2" s="11"/>
      <c r="J2" s="11"/>
      <c r="K2" s="11"/>
      <c r="L2" s="11"/>
    </row>
    <row r="3" spans="1:21" ht="20.25" customHeight="1">
      <c r="A3" s="11">
        <v>2</v>
      </c>
      <c r="B3" s="12" t="s">
        <v>36</v>
      </c>
      <c r="C3" s="11"/>
      <c r="D3" s="11" t="s">
        <v>140</v>
      </c>
      <c r="E3" s="11"/>
      <c r="F3" s="11"/>
      <c r="G3" s="11"/>
      <c r="H3" s="11"/>
      <c r="I3" s="11"/>
      <c r="J3" s="11"/>
      <c r="K3" s="11"/>
      <c r="L3" s="11"/>
    </row>
    <row r="4" spans="1:21" ht="20.25" customHeight="1">
      <c r="A4" s="11">
        <v>3</v>
      </c>
      <c r="B4" s="12" t="s">
        <v>37</v>
      </c>
      <c r="C4" s="11"/>
      <c r="D4" s="11" t="s">
        <v>157</v>
      </c>
      <c r="E4" s="11"/>
      <c r="F4" s="11"/>
      <c r="G4" s="11"/>
      <c r="H4" s="11"/>
      <c r="I4" s="11"/>
      <c r="J4" s="11"/>
      <c r="K4" s="11"/>
      <c r="L4" s="11"/>
    </row>
    <row r="5" spans="1:21" ht="20.25" customHeight="1">
      <c r="A5" s="11">
        <v>4</v>
      </c>
      <c r="B5" s="12" t="s">
        <v>38</v>
      </c>
      <c r="C5" s="11"/>
      <c r="D5" s="200" t="s">
        <v>187</v>
      </c>
      <c r="E5" s="201"/>
      <c r="F5" s="201"/>
      <c r="G5" s="201"/>
      <c r="H5" s="201"/>
      <c r="I5" s="201"/>
      <c r="J5" s="201"/>
      <c r="K5" s="202"/>
      <c r="L5" s="11"/>
    </row>
    <row r="6" spans="1:21" ht="20.25" customHeight="1">
      <c r="A6" s="11">
        <v>5</v>
      </c>
      <c r="B6" s="12" t="s">
        <v>39</v>
      </c>
      <c r="C6" s="11"/>
      <c r="D6" s="200" t="s">
        <v>187</v>
      </c>
      <c r="E6" s="201"/>
      <c r="F6" s="201"/>
      <c r="G6" s="201"/>
      <c r="H6" s="201"/>
      <c r="I6" s="201"/>
      <c r="J6" s="201"/>
      <c r="K6" s="202"/>
      <c r="L6" s="11"/>
    </row>
    <row r="7" spans="1:21" ht="36" customHeight="1">
      <c r="A7" s="11">
        <v>6</v>
      </c>
      <c r="B7" s="13" t="s">
        <v>40</v>
      </c>
      <c r="C7" s="11"/>
      <c r="D7" s="11">
        <v>2012</v>
      </c>
      <c r="E7" s="11"/>
      <c r="F7" s="11"/>
      <c r="G7" s="11"/>
      <c r="H7" s="11"/>
      <c r="I7" s="11"/>
      <c r="J7" s="11"/>
      <c r="K7" s="11"/>
      <c r="L7" s="11"/>
    </row>
    <row r="8" spans="1:21" ht="50.25" customHeight="1">
      <c r="A8" s="32" t="s">
        <v>63</v>
      </c>
      <c r="B8" s="32" t="s">
        <v>0</v>
      </c>
      <c r="C8" s="32" t="s">
        <v>1</v>
      </c>
      <c r="D8" s="32" t="s">
        <v>41</v>
      </c>
      <c r="E8" s="32" t="s">
        <v>2</v>
      </c>
      <c r="F8" s="32" t="s">
        <v>3</v>
      </c>
      <c r="G8" s="32" t="s">
        <v>25</v>
      </c>
      <c r="H8" s="32" t="s">
        <v>27</v>
      </c>
      <c r="I8" s="32" t="s">
        <v>28</v>
      </c>
      <c r="J8" s="32" t="s">
        <v>4</v>
      </c>
      <c r="K8" s="32" t="s">
        <v>6</v>
      </c>
      <c r="L8" s="32" t="s">
        <v>5</v>
      </c>
      <c r="M8" s="56" t="s">
        <v>142</v>
      </c>
      <c r="N8" s="7"/>
      <c r="O8" s="7"/>
      <c r="P8" s="7"/>
      <c r="Q8" s="7"/>
      <c r="R8" s="7"/>
      <c r="S8" s="7"/>
      <c r="T8" s="7"/>
      <c r="U8" s="7"/>
    </row>
    <row r="9" spans="1:21">
      <c r="A9" s="11">
        <v>1</v>
      </c>
      <c r="B9" s="11">
        <v>2</v>
      </c>
      <c r="C9" s="11">
        <v>3</v>
      </c>
      <c r="D9" s="11">
        <v>4</v>
      </c>
      <c r="E9" s="11">
        <v>5</v>
      </c>
      <c r="F9" s="11">
        <v>6</v>
      </c>
      <c r="G9" s="11">
        <v>7</v>
      </c>
      <c r="H9" s="11">
        <v>8</v>
      </c>
      <c r="I9" s="11">
        <v>9</v>
      </c>
      <c r="J9" s="11">
        <v>10</v>
      </c>
      <c r="K9" s="11">
        <v>11</v>
      </c>
      <c r="L9" s="11">
        <v>12</v>
      </c>
      <c r="M9" s="1">
        <v>13</v>
      </c>
      <c r="N9" s="8"/>
      <c r="O9" s="8"/>
      <c r="P9" s="8"/>
      <c r="Q9" s="8"/>
      <c r="R9" s="8"/>
      <c r="S9" s="8"/>
      <c r="T9" s="8"/>
      <c r="U9" s="8"/>
    </row>
    <row r="10" spans="1:21" ht="17.25" customHeight="1">
      <c r="A10" s="11" t="s">
        <v>42</v>
      </c>
      <c r="B10" s="57" t="s">
        <v>43</v>
      </c>
      <c r="C10" s="1"/>
      <c r="D10" s="1"/>
      <c r="E10" s="1"/>
      <c r="F10" s="1"/>
      <c r="G10" s="1"/>
      <c r="H10" s="1"/>
      <c r="I10" s="1"/>
      <c r="J10" s="1"/>
      <c r="K10" s="1"/>
      <c r="L10" s="1"/>
      <c r="M10" s="1"/>
      <c r="N10" s="8"/>
      <c r="O10" s="8"/>
      <c r="P10" s="8"/>
      <c r="Q10" s="8"/>
      <c r="R10" s="8"/>
      <c r="S10" s="8"/>
      <c r="T10" s="8"/>
      <c r="U10" s="8"/>
    </row>
    <row r="11" spans="1:21">
      <c r="A11" s="10" t="s">
        <v>44</v>
      </c>
      <c r="B11" s="4" t="s">
        <v>7</v>
      </c>
      <c r="C11" s="2"/>
      <c r="D11" s="2"/>
      <c r="E11" s="2"/>
      <c r="F11" s="2"/>
      <c r="G11" s="2"/>
      <c r="H11" s="2"/>
      <c r="I11" s="2"/>
      <c r="J11" s="2"/>
      <c r="K11" s="2"/>
      <c r="L11" s="2"/>
      <c r="M11" s="2"/>
    </row>
    <row r="12" spans="1:21">
      <c r="A12" s="2"/>
      <c r="B12" s="2" t="s">
        <v>8</v>
      </c>
      <c r="C12" s="2" t="s">
        <v>143</v>
      </c>
      <c r="D12" s="2"/>
      <c r="E12" s="2"/>
      <c r="F12" s="2"/>
      <c r="G12" s="2"/>
      <c r="H12" s="2"/>
      <c r="I12" s="2"/>
      <c r="J12" s="58">
        <v>1</v>
      </c>
      <c r="K12" s="59">
        <v>4000</v>
      </c>
      <c r="L12" s="59">
        <f>12*4000*J12</f>
        <v>48000</v>
      </c>
      <c r="M12" s="2"/>
    </row>
    <row r="13" spans="1:21">
      <c r="A13" s="163" t="s">
        <v>46</v>
      </c>
      <c r="B13" s="163"/>
      <c r="C13" s="163"/>
      <c r="D13" s="163"/>
      <c r="E13" s="163"/>
      <c r="F13" s="163"/>
      <c r="G13" s="163"/>
      <c r="H13" s="163"/>
      <c r="I13" s="163"/>
      <c r="J13" s="163"/>
      <c r="K13" s="163"/>
      <c r="L13" s="60">
        <f>L12</f>
        <v>48000</v>
      </c>
      <c r="M13" s="2"/>
    </row>
    <row r="14" spans="1:21" ht="31.5" customHeight="1">
      <c r="A14" s="10" t="s">
        <v>45</v>
      </c>
      <c r="B14" s="32" t="s">
        <v>22</v>
      </c>
      <c r="C14" s="2"/>
      <c r="D14" s="2"/>
      <c r="E14" s="2"/>
      <c r="F14" s="2"/>
      <c r="G14" s="2"/>
      <c r="H14" s="2"/>
      <c r="I14" s="2"/>
      <c r="J14" s="2"/>
      <c r="K14" s="2"/>
      <c r="L14" s="2"/>
      <c r="M14" s="2"/>
    </row>
    <row r="15" spans="1:21" ht="74.25" customHeight="1">
      <c r="A15" s="5"/>
      <c r="B15" s="56" t="s">
        <v>189</v>
      </c>
      <c r="C15" s="2" t="s">
        <v>23</v>
      </c>
      <c r="D15" s="2"/>
      <c r="E15" s="2"/>
      <c r="F15" s="2"/>
      <c r="G15" s="2"/>
      <c r="H15" s="2"/>
      <c r="I15" s="2"/>
      <c r="J15" s="2">
        <v>11.19</v>
      </c>
      <c r="K15" s="2"/>
      <c r="L15" s="2"/>
      <c r="M15" s="2"/>
    </row>
    <row r="16" spans="1:21" ht="18" customHeight="1">
      <c r="A16" s="5"/>
      <c r="B16" s="56" t="s">
        <v>24</v>
      </c>
      <c r="C16" s="2"/>
      <c r="D16" s="2"/>
      <c r="E16" s="2"/>
      <c r="F16" s="2"/>
      <c r="G16" s="2"/>
      <c r="H16" s="2"/>
      <c r="I16" s="2"/>
      <c r="J16" s="2">
        <v>10</v>
      </c>
      <c r="K16" s="2"/>
      <c r="L16" s="2"/>
      <c r="M16" s="2"/>
    </row>
    <row r="17" spans="1:14" ht="52.5" customHeight="1">
      <c r="A17" s="5"/>
      <c r="B17" s="56" t="s">
        <v>253</v>
      </c>
      <c r="C17" s="2" t="s">
        <v>145</v>
      </c>
      <c r="D17" s="2"/>
      <c r="E17" s="2"/>
      <c r="F17" s="2"/>
      <c r="G17" s="2"/>
      <c r="H17" s="2"/>
      <c r="I17" s="2"/>
      <c r="J17" s="2">
        <f>M17</f>
        <v>45336.285000000003</v>
      </c>
      <c r="K17" s="2">
        <v>9.7200000000000006</v>
      </c>
      <c r="L17" s="2">
        <f>J17*K17</f>
        <v>440668.69020000007</v>
      </c>
      <c r="M17" s="2">
        <f>J15*365*10*1.11</f>
        <v>45336.285000000003</v>
      </c>
    </row>
    <row r="18" spans="1:14" ht="18" customHeight="1">
      <c r="A18" s="5"/>
      <c r="B18" s="56" t="s">
        <v>146</v>
      </c>
      <c r="C18" s="2"/>
      <c r="D18" s="2"/>
      <c r="E18" s="2"/>
      <c r="F18" s="2"/>
      <c r="G18" s="2"/>
      <c r="H18" s="2"/>
      <c r="I18" s="2"/>
      <c r="J18" s="2">
        <v>12</v>
      </c>
      <c r="K18" s="59">
        <v>630</v>
      </c>
      <c r="L18" s="34">
        <f>J18*K18*J15</f>
        <v>84596.4</v>
      </c>
      <c r="M18" s="2"/>
    </row>
    <row r="19" spans="1:14" ht="34.5" customHeight="1">
      <c r="A19" s="5"/>
      <c r="B19" s="56" t="s">
        <v>147</v>
      </c>
      <c r="C19" s="2"/>
      <c r="D19" s="2"/>
      <c r="E19" s="2"/>
      <c r="F19" s="2"/>
      <c r="G19" s="2"/>
      <c r="H19" s="2"/>
      <c r="I19" s="2"/>
      <c r="J19" s="2"/>
      <c r="K19" s="59"/>
      <c r="L19" s="59">
        <f>6%*L17</f>
        <v>26440.121412000004</v>
      </c>
      <c r="M19" s="2"/>
    </row>
    <row r="20" spans="1:14">
      <c r="A20" s="163" t="s">
        <v>47</v>
      </c>
      <c r="B20" s="163"/>
      <c r="C20" s="163"/>
      <c r="D20" s="163"/>
      <c r="E20" s="163"/>
      <c r="F20" s="163"/>
      <c r="G20" s="163"/>
      <c r="H20" s="163"/>
      <c r="I20" s="163"/>
      <c r="J20" s="163"/>
      <c r="K20" s="163"/>
      <c r="L20" s="5">
        <f>SUM(L17:L19)</f>
        <v>551705.21161200013</v>
      </c>
      <c r="M20" s="2"/>
    </row>
    <row r="21" spans="1:14">
      <c r="A21" s="167" t="s">
        <v>55</v>
      </c>
      <c r="B21" s="168"/>
      <c r="C21" s="168"/>
      <c r="D21" s="168"/>
      <c r="E21" s="168"/>
      <c r="F21" s="168"/>
      <c r="G21" s="168"/>
      <c r="H21" s="168"/>
      <c r="I21" s="168"/>
      <c r="J21" s="168"/>
      <c r="K21" s="169"/>
      <c r="L21" s="61">
        <f>L20+L13</f>
        <v>599705.21161200013</v>
      </c>
      <c r="M21" s="2"/>
    </row>
    <row r="22" spans="1:14">
      <c r="A22" s="11" t="s">
        <v>51</v>
      </c>
      <c r="B22" s="11" t="s">
        <v>52</v>
      </c>
      <c r="C22" s="9"/>
      <c r="D22" s="9"/>
      <c r="E22" s="9"/>
      <c r="F22" s="9"/>
      <c r="G22" s="9"/>
      <c r="H22" s="9"/>
      <c r="I22" s="9"/>
      <c r="J22" s="9"/>
      <c r="K22" s="9"/>
      <c r="L22" s="5"/>
      <c r="M22" s="2"/>
    </row>
    <row r="23" spans="1:14">
      <c r="A23" s="10" t="s">
        <v>44</v>
      </c>
      <c r="B23" s="4" t="s">
        <v>18</v>
      </c>
      <c r="C23" s="2"/>
      <c r="D23" s="2"/>
      <c r="E23" s="2"/>
      <c r="F23" s="2"/>
      <c r="G23" s="2"/>
      <c r="H23" s="2"/>
      <c r="I23" s="2"/>
      <c r="J23" s="2"/>
      <c r="K23" s="2"/>
      <c r="L23" s="2"/>
      <c r="M23" s="2"/>
    </row>
    <row r="24" spans="1:14" ht="98.25" customHeight="1">
      <c r="A24" s="2"/>
      <c r="B24" s="56" t="s">
        <v>190</v>
      </c>
      <c r="C24" s="2" t="s">
        <v>19</v>
      </c>
      <c r="D24" s="2"/>
      <c r="E24" s="2"/>
      <c r="F24" s="2"/>
      <c r="G24" s="2"/>
      <c r="H24" s="2"/>
      <c r="I24" s="2"/>
      <c r="J24" s="59">
        <f>N24/10</f>
        <v>701.60583239999994</v>
      </c>
      <c r="K24" s="59">
        <v>150</v>
      </c>
      <c r="L24" s="59">
        <f>J24*K24</f>
        <v>105240.87486</v>
      </c>
      <c r="M24" s="2">
        <f>(712*5*81*2/1000000)*33.33</f>
        <v>19.222077599999999</v>
      </c>
      <c r="N24">
        <f>M24*365</f>
        <v>7016.0583239999996</v>
      </c>
    </row>
    <row r="25" spans="1:14">
      <c r="A25" s="163" t="s">
        <v>46</v>
      </c>
      <c r="B25" s="163"/>
      <c r="C25" s="163"/>
      <c r="D25" s="163"/>
      <c r="E25" s="163"/>
      <c r="F25" s="163"/>
      <c r="G25" s="163"/>
      <c r="H25" s="163"/>
      <c r="I25" s="163"/>
      <c r="J25" s="163"/>
      <c r="K25" s="163"/>
      <c r="L25" s="60">
        <f>L24</f>
        <v>105240.87486</v>
      </c>
      <c r="M25" s="2"/>
    </row>
    <row r="26" spans="1:14" ht="63" customHeight="1">
      <c r="A26" s="10" t="s">
        <v>45</v>
      </c>
      <c r="B26" s="62" t="s">
        <v>20</v>
      </c>
      <c r="C26" s="2"/>
      <c r="D26" s="2"/>
      <c r="E26" s="2"/>
      <c r="F26" s="2"/>
      <c r="G26" s="2"/>
      <c r="H26" s="2"/>
      <c r="I26" s="2"/>
      <c r="J26" s="2">
        <v>0</v>
      </c>
      <c r="K26" s="59">
        <v>270000</v>
      </c>
      <c r="L26" s="59">
        <f>J26*K26</f>
        <v>0</v>
      </c>
      <c r="M26" s="2"/>
    </row>
    <row r="27" spans="1:14">
      <c r="A27" s="163" t="s">
        <v>53</v>
      </c>
      <c r="B27" s="163"/>
      <c r="C27" s="163"/>
      <c r="D27" s="163"/>
      <c r="E27" s="163"/>
      <c r="F27" s="163"/>
      <c r="G27" s="163"/>
      <c r="H27" s="163"/>
      <c r="I27" s="163"/>
      <c r="J27" s="163"/>
      <c r="K27" s="163"/>
      <c r="L27" s="60">
        <f>L26</f>
        <v>0</v>
      </c>
      <c r="M27" s="2"/>
    </row>
    <row r="28" spans="1:14" ht="79.5" customHeight="1">
      <c r="A28" s="10" t="s">
        <v>49</v>
      </c>
      <c r="B28" s="32" t="s">
        <v>21</v>
      </c>
      <c r="C28" s="2" t="s">
        <v>9</v>
      </c>
      <c r="D28" s="2"/>
      <c r="E28" s="2"/>
      <c r="F28" s="2"/>
      <c r="G28" s="2"/>
      <c r="H28" s="2"/>
      <c r="I28" s="2"/>
      <c r="J28" s="2">
        <v>1</v>
      </c>
      <c r="K28" s="59">
        <v>25000</v>
      </c>
      <c r="L28" s="59">
        <f>J28*K28</f>
        <v>25000</v>
      </c>
      <c r="M28" s="2"/>
    </row>
    <row r="29" spans="1:14">
      <c r="A29" s="163" t="s">
        <v>48</v>
      </c>
      <c r="B29" s="163"/>
      <c r="C29" s="163"/>
      <c r="D29" s="163"/>
      <c r="E29" s="163"/>
      <c r="F29" s="163"/>
      <c r="G29" s="163"/>
      <c r="H29" s="163"/>
      <c r="I29" s="163"/>
      <c r="J29" s="163"/>
      <c r="K29" s="163"/>
      <c r="L29" s="60">
        <f>L28</f>
        <v>25000</v>
      </c>
      <c r="M29" s="2"/>
    </row>
    <row r="30" spans="1:14">
      <c r="A30" s="10" t="s">
        <v>50</v>
      </c>
      <c r="B30" s="4" t="s">
        <v>10</v>
      </c>
      <c r="C30" s="2"/>
      <c r="D30" s="2"/>
      <c r="E30" s="2"/>
      <c r="F30" s="2"/>
      <c r="G30" s="2"/>
      <c r="H30" s="2"/>
      <c r="I30" s="9"/>
      <c r="J30" s="6"/>
      <c r="K30" s="6"/>
      <c r="L30" s="6"/>
      <c r="M30" s="6"/>
    </row>
    <row r="31" spans="1:14" ht="18">
      <c r="A31" s="5"/>
      <c r="B31" s="4" t="s">
        <v>34</v>
      </c>
      <c r="C31" s="2"/>
      <c r="D31" s="2"/>
      <c r="E31" s="2"/>
      <c r="F31" s="2"/>
      <c r="G31" s="2"/>
      <c r="H31" s="9"/>
      <c r="I31" s="9" t="s">
        <v>30</v>
      </c>
      <c r="J31" s="6">
        <v>15.5</v>
      </c>
      <c r="K31" s="6"/>
      <c r="L31" s="6"/>
      <c r="M31" s="6"/>
    </row>
    <row r="32" spans="1:14" ht="24" customHeight="1">
      <c r="A32" s="2"/>
      <c r="B32" s="2" t="s">
        <v>11</v>
      </c>
      <c r="C32" s="2" t="s">
        <v>9</v>
      </c>
      <c r="D32" s="63">
        <v>320619.11</v>
      </c>
      <c r="E32" s="29">
        <v>0</v>
      </c>
      <c r="F32" s="59">
        <f>D32+E32</f>
        <v>320619.11</v>
      </c>
      <c r="G32" s="64">
        <v>0.01</v>
      </c>
      <c r="H32" s="59">
        <v>2</v>
      </c>
      <c r="I32" s="59">
        <f>F32*G32</f>
        <v>3206.1911</v>
      </c>
      <c r="J32" s="59">
        <f>(1+(H32/100))^$J$31*I32</f>
        <v>4358.0485743913714</v>
      </c>
      <c r="K32" s="59"/>
      <c r="L32" s="59">
        <f>J32</f>
        <v>4358.0485743913714</v>
      </c>
      <c r="M32" s="59"/>
    </row>
    <row r="33" spans="1:14" ht="24" customHeight="1">
      <c r="A33" s="2"/>
      <c r="B33" s="2" t="s">
        <v>29</v>
      </c>
      <c r="C33" s="2"/>
      <c r="D33" s="63"/>
      <c r="E33" s="29"/>
      <c r="F33" s="59"/>
      <c r="G33" s="64"/>
      <c r="H33" s="59"/>
      <c r="I33" s="59"/>
      <c r="J33" s="59"/>
      <c r="K33" s="59"/>
      <c r="L33" s="59"/>
      <c r="M33" s="59"/>
    </row>
    <row r="34" spans="1:14" ht="24" customHeight="1">
      <c r="A34" s="2"/>
      <c r="B34" s="2" t="s">
        <v>12</v>
      </c>
      <c r="C34" s="2" t="s">
        <v>9</v>
      </c>
      <c r="D34" s="63">
        <v>554919</v>
      </c>
      <c r="E34" s="29">
        <v>0</v>
      </c>
      <c r="F34" s="59">
        <f t="shared" ref="F34:F39" si="0">D34+E34</f>
        <v>554919</v>
      </c>
      <c r="G34" s="64">
        <v>0.01</v>
      </c>
      <c r="H34" s="59">
        <v>2</v>
      </c>
      <c r="I34" s="59">
        <f t="shared" ref="I34:I35" si="1">F34*G34</f>
        <v>5549.1900000000005</v>
      </c>
      <c r="J34" s="59">
        <f t="shared" ref="J34:J41" si="2">(1+(H34/100))^$J$31*I34</f>
        <v>7542.7941798375205</v>
      </c>
      <c r="K34" s="59"/>
      <c r="L34" s="59">
        <f t="shared" ref="L34:L39" si="3">J34</f>
        <v>7542.7941798375205</v>
      </c>
      <c r="M34" s="59"/>
    </row>
    <row r="35" spans="1:14" ht="24" customHeight="1">
      <c r="A35" s="2"/>
      <c r="B35" s="2" t="s">
        <v>13</v>
      </c>
      <c r="C35" s="2" t="s">
        <v>9</v>
      </c>
      <c r="D35" s="63"/>
      <c r="E35" s="29">
        <v>0</v>
      </c>
      <c r="F35" s="59">
        <f t="shared" si="0"/>
        <v>0</v>
      </c>
      <c r="G35" s="64">
        <v>0.03</v>
      </c>
      <c r="H35" s="59">
        <v>3</v>
      </c>
      <c r="I35" s="59">
        <f t="shared" si="1"/>
        <v>0</v>
      </c>
      <c r="J35" s="59">
        <f t="shared" si="2"/>
        <v>0</v>
      </c>
      <c r="K35" s="59"/>
      <c r="L35" s="59">
        <f t="shared" si="3"/>
        <v>0</v>
      </c>
      <c r="M35" s="59"/>
    </row>
    <row r="36" spans="1:14" ht="24" customHeight="1">
      <c r="A36" s="2"/>
      <c r="B36" s="2" t="s">
        <v>14</v>
      </c>
      <c r="C36" s="2" t="s">
        <v>9</v>
      </c>
      <c r="D36" s="63">
        <v>10100749</v>
      </c>
      <c r="E36" s="29">
        <v>0</v>
      </c>
      <c r="F36" s="59">
        <f t="shared" si="0"/>
        <v>10100749</v>
      </c>
      <c r="G36" s="64">
        <v>2.5000000000000001E-3</v>
      </c>
      <c r="H36" s="59">
        <v>2</v>
      </c>
      <c r="I36" s="59">
        <f>F36*G36</f>
        <v>25251.872500000001</v>
      </c>
      <c r="J36" s="59">
        <f t="shared" si="2"/>
        <v>34323.870136542289</v>
      </c>
      <c r="K36" s="59"/>
      <c r="L36" s="59">
        <f t="shared" si="3"/>
        <v>34323.870136542289</v>
      </c>
      <c r="M36" s="59"/>
      <c r="N36">
        <v>8822951.2799999993</v>
      </c>
    </row>
    <row r="37" spans="1:14" ht="24" customHeight="1">
      <c r="A37" s="2"/>
      <c r="B37" s="2" t="s">
        <v>15</v>
      </c>
      <c r="C37" s="2" t="s">
        <v>9</v>
      </c>
      <c r="D37" s="63"/>
      <c r="E37" s="29">
        <v>0</v>
      </c>
      <c r="F37" s="59">
        <f t="shared" si="0"/>
        <v>0</v>
      </c>
      <c r="G37" s="64">
        <v>5.0000000000000001E-3</v>
      </c>
      <c r="H37" s="59">
        <v>1.5</v>
      </c>
      <c r="I37" s="59">
        <f t="shared" ref="I37:I39" si="4">F37*G37</f>
        <v>0</v>
      </c>
      <c r="J37" s="59">
        <f t="shared" si="2"/>
        <v>0</v>
      </c>
      <c r="K37" s="59"/>
      <c r="L37" s="59">
        <f t="shared" si="3"/>
        <v>0</v>
      </c>
      <c r="M37" s="59"/>
      <c r="N37">
        <v>1277797.28</v>
      </c>
    </row>
    <row r="38" spans="1:14" ht="24" customHeight="1">
      <c r="A38" s="2"/>
      <c r="B38" s="2" t="s">
        <v>16</v>
      </c>
      <c r="C38" s="2" t="s">
        <v>9</v>
      </c>
      <c r="D38" s="63">
        <v>60000</v>
      </c>
      <c r="E38" s="29">
        <v>0</v>
      </c>
      <c r="F38" s="59">
        <f t="shared" si="0"/>
        <v>60000</v>
      </c>
      <c r="G38" s="64">
        <v>5.0000000000000001E-3</v>
      </c>
      <c r="H38" s="59">
        <v>2.5</v>
      </c>
      <c r="I38" s="59">
        <f t="shared" si="4"/>
        <v>300</v>
      </c>
      <c r="J38" s="59">
        <f t="shared" si="2"/>
        <v>439.88704137573171</v>
      </c>
      <c r="K38" s="59"/>
      <c r="L38" s="59">
        <f t="shared" si="3"/>
        <v>439.88704137573171</v>
      </c>
      <c r="M38" s="59"/>
      <c r="N38">
        <f>SUM(N36:N37)</f>
        <v>10100748.559999999</v>
      </c>
    </row>
    <row r="39" spans="1:14" ht="24" customHeight="1">
      <c r="A39" s="2"/>
      <c r="B39" s="2" t="s">
        <v>17</v>
      </c>
      <c r="C39" s="2" t="s">
        <v>9</v>
      </c>
      <c r="D39" s="63">
        <v>1611464</v>
      </c>
      <c r="E39" s="29">
        <v>0</v>
      </c>
      <c r="F39" s="59">
        <f t="shared" si="0"/>
        <v>1611464</v>
      </c>
      <c r="G39" s="64">
        <v>0.01</v>
      </c>
      <c r="H39" s="59">
        <v>5</v>
      </c>
      <c r="I39" s="59">
        <f t="shared" si="4"/>
        <v>16114.640000000001</v>
      </c>
      <c r="J39" s="59">
        <f>(1+(H39/100))^7.5*I39</f>
        <v>23234.875561023906</v>
      </c>
      <c r="K39" s="59"/>
      <c r="L39" s="59">
        <f t="shared" si="3"/>
        <v>23234.875561023906</v>
      </c>
      <c r="M39" s="59"/>
    </row>
    <row r="40" spans="1:14" ht="30">
      <c r="A40" s="2"/>
      <c r="B40" s="2"/>
      <c r="C40" s="2"/>
      <c r="D40" s="63"/>
      <c r="E40" s="29"/>
      <c r="F40" s="59"/>
      <c r="G40" s="64"/>
      <c r="H40" s="65" t="s">
        <v>32</v>
      </c>
      <c r="I40" s="66">
        <f>SUM(I32:I39)</f>
        <v>50421.893600000003</v>
      </c>
      <c r="J40" s="66">
        <f t="shared" ref="J40:L40" si="5">SUM(J32:J39)</f>
        <v>69899.475493170816</v>
      </c>
      <c r="K40" s="66"/>
      <c r="L40" s="66">
        <f t="shared" si="5"/>
        <v>69899.475493170816</v>
      </c>
      <c r="M40" s="66"/>
    </row>
    <row r="41" spans="1:14" ht="25.5" customHeight="1">
      <c r="A41" s="2"/>
      <c r="B41" s="2" t="s">
        <v>169</v>
      </c>
      <c r="C41" s="2" t="s">
        <v>9</v>
      </c>
      <c r="D41" s="63">
        <v>675603</v>
      </c>
      <c r="E41" s="29">
        <v>0</v>
      </c>
      <c r="F41" s="59">
        <f t="shared" ref="F41" si="6">D41+E41</f>
        <v>675603</v>
      </c>
      <c r="G41" s="64">
        <v>2.5000000000000001E-2</v>
      </c>
      <c r="H41" s="59">
        <v>5</v>
      </c>
      <c r="I41" s="59">
        <f t="shared" ref="I41" si="7">F41*G41</f>
        <v>16890.075000000001</v>
      </c>
      <c r="J41" s="59">
        <f t="shared" si="2"/>
        <v>35980.377339026258</v>
      </c>
      <c r="K41" s="59"/>
      <c r="L41" s="59">
        <f>J41</f>
        <v>35980.377339026258</v>
      </c>
      <c r="M41" s="59"/>
    </row>
    <row r="42" spans="1:14" ht="45">
      <c r="A42" s="2"/>
      <c r="B42" s="2"/>
      <c r="C42" s="2"/>
      <c r="D42" s="63"/>
      <c r="E42" s="29"/>
      <c r="F42" s="59"/>
      <c r="G42" s="64"/>
      <c r="H42" s="65" t="s">
        <v>33</v>
      </c>
      <c r="I42" s="66">
        <f>SUM(I41)</f>
        <v>16890.075000000001</v>
      </c>
      <c r="J42" s="66">
        <f t="shared" ref="J42" si="8">SUM(J41)</f>
        <v>35980.377339026258</v>
      </c>
      <c r="K42" s="66"/>
      <c r="L42" s="66">
        <f>L41</f>
        <v>35980.377339026258</v>
      </c>
      <c r="M42" s="66"/>
    </row>
    <row r="43" spans="1:14">
      <c r="A43" s="3"/>
      <c r="B43" s="3"/>
      <c r="C43" s="3"/>
      <c r="D43" s="66">
        <f>SUM(D32:D41)</f>
        <v>13323354.109999999</v>
      </c>
      <c r="E43" s="3"/>
      <c r="F43" s="66">
        <f>SUM(F32:F41)</f>
        <v>13323354.109999999</v>
      </c>
      <c r="G43" s="3"/>
      <c r="H43" s="4" t="s">
        <v>31</v>
      </c>
      <c r="I43" s="66">
        <f>I40+I42</f>
        <v>67311.968600000007</v>
      </c>
      <c r="J43" s="66">
        <f t="shared" ref="J43" si="9">J40+J42</f>
        <v>105879.85283219707</v>
      </c>
      <c r="K43" s="66"/>
      <c r="L43" s="66">
        <f>L42+L40</f>
        <v>105879.85283219707</v>
      </c>
      <c r="M43" s="66"/>
    </row>
    <row r="44" spans="1:14">
      <c r="A44" s="163" t="s">
        <v>54</v>
      </c>
      <c r="B44" s="163"/>
      <c r="C44" s="163"/>
      <c r="D44" s="163"/>
      <c r="E44" s="163"/>
      <c r="F44" s="163"/>
      <c r="G44" s="163"/>
      <c r="H44" s="163"/>
      <c r="I44" s="163"/>
      <c r="J44" s="163"/>
      <c r="K44" s="163"/>
      <c r="L44" s="66">
        <f>L43</f>
        <v>105879.85283219707</v>
      </c>
      <c r="M44" s="66"/>
    </row>
    <row r="45" spans="1:14">
      <c r="A45" s="167" t="s">
        <v>268</v>
      </c>
      <c r="B45" s="168"/>
      <c r="C45" s="168"/>
      <c r="D45" s="168"/>
      <c r="E45" s="168"/>
      <c r="F45" s="168"/>
      <c r="G45" s="168"/>
      <c r="H45" s="168"/>
      <c r="I45" s="168"/>
      <c r="J45" s="168"/>
      <c r="K45" s="169"/>
      <c r="L45" s="31">
        <f>+L44+L29+L27+L25</f>
        <v>236120.72769219708</v>
      </c>
      <c r="M45" s="2">
        <f>L45/12</f>
        <v>19676.72730768309</v>
      </c>
      <c r="N45">
        <f>M45/8</f>
        <v>2459.5909134603862</v>
      </c>
    </row>
    <row r="46" spans="1:14" ht="20.25" customHeight="1">
      <c r="A46" s="11"/>
      <c r="B46" s="170" t="s">
        <v>256</v>
      </c>
      <c r="C46" s="171"/>
      <c r="D46" s="171"/>
      <c r="E46" s="171"/>
      <c r="F46" s="171"/>
      <c r="G46" s="171"/>
      <c r="H46" s="171"/>
      <c r="I46" s="171"/>
      <c r="J46" s="171"/>
      <c r="K46" s="171"/>
      <c r="L46" s="34">
        <f>2*350</f>
        <v>700</v>
      </c>
      <c r="M46" s="2"/>
    </row>
    <row r="47" spans="1:14" ht="20.25" customHeight="1">
      <c r="A47" s="11"/>
      <c r="B47" s="168" t="s">
        <v>269</v>
      </c>
      <c r="C47" s="168"/>
      <c r="D47" s="168"/>
      <c r="E47" s="168"/>
      <c r="F47" s="168"/>
      <c r="G47" s="168"/>
      <c r="H47" s="168"/>
      <c r="I47" s="168"/>
      <c r="J47" s="168"/>
      <c r="K47" s="169"/>
      <c r="L47" s="35">
        <f>L45+L46</f>
        <v>236820.72769219708</v>
      </c>
      <c r="M47" s="2"/>
    </row>
    <row r="48" spans="1:14" ht="20.25" customHeight="1">
      <c r="A48" s="11"/>
      <c r="B48" s="168" t="s">
        <v>257</v>
      </c>
      <c r="C48" s="168"/>
      <c r="D48" s="168"/>
      <c r="E48" s="168"/>
      <c r="F48" s="168"/>
      <c r="G48" s="168"/>
      <c r="H48" s="168"/>
      <c r="I48" s="168"/>
      <c r="J48" s="168"/>
      <c r="K48" s="169"/>
      <c r="L48" s="31">
        <f>2.92%*2.5*L47</f>
        <v>17287.913121530386</v>
      </c>
      <c r="M48" s="2"/>
    </row>
    <row r="49" spans="1:14" ht="20.25" customHeight="1">
      <c r="A49" s="11"/>
      <c r="B49" s="168" t="s">
        <v>258</v>
      </c>
      <c r="C49" s="168"/>
      <c r="D49" s="168"/>
      <c r="E49" s="168"/>
      <c r="F49" s="168"/>
      <c r="G49" s="168"/>
      <c r="H49" s="168"/>
      <c r="I49" s="168"/>
      <c r="J49" s="168"/>
      <c r="K49" s="169"/>
      <c r="L49" s="31">
        <f>L47+L48</f>
        <v>254108.64081372746</v>
      </c>
      <c r="M49" s="2"/>
    </row>
    <row r="50" spans="1:14" ht="20.25" customHeight="1">
      <c r="A50" s="11"/>
      <c r="B50" s="167" t="s">
        <v>259</v>
      </c>
      <c r="C50" s="168"/>
      <c r="D50" s="168"/>
      <c r="E50" s="168"/>
      <c r="F50" s="168"/>
      <c r="G50" s="168"/>
      <c r="H50" s="168"/>
      <c r="I50" s="168"/>
      <c r="J50" s="168"/>
      <c r="K50" s="169"/>
      <c r="L50" s="31">
        <f>L49+L21</f>
        <v>853813.85242572753</v>
      </c>
      <c r="M50" s="2"/>
    </row>
    <row r="51" spans="1:14" ht="20.25" customHeight="1">
      <c r="A51" s="79" t="s">
        <v>56</v>
      </c>
      <c r="B51" s="170" t="s">
        <v>260</v>
      </c>
      <c r="C51" s="171"/>
      <c r="D51" s="171"/>
      <c r="E51" s="171"/>
      <c r="F51" s="171"/>
      <c r="G51" s="171"/>
      <c r="H51" s="171"/>
      <c r="I51" s="171"/>
      <c r="J51" s="171"/>
      <c r="K51" s="171"/>
      <c r="L51" s="31">
        <f>0.1*L50</f>
        <v>85381.385242572753</v>
      </c>
      <c r="M51" s="2"/>
    </row>
    <row r="52" spans="1:14" ht="20.25" customHeight="1">
      <c r="A52" s="79" t="s">
        <v>57</v>
      </c>
      <c r="B52" s="170" t="s">
        <v>261</v>
      </c>
      <c r="C52" s="171"/>
      <c r="D52" s="171"/>
      <c r="E52" s="171"/>
      <c r="F52" s="171"/>
      <c r="G52" s="171"/>
      <c r="H52" s="171"/>
      <c r="I52" s="171"/>
      <c r="J52" s="171"/>
      <c r="K52" s="171"/>
      <c r="L52" s="31">
        <f>0.18*L50</f>
        <v>153686.49343663096</v>
      </c>
      <c r="M52" s="2">
        <f>L52/12</f>
        <v>12807.207786385914</v>
      </c>
      <c r="N52">
        <f>L52/8</f>
        <v>19210.81167957887</v>
      </c>
    </row>
    <row r="53" spans="1:14" ht="20.25" customHeight="1">
      <c r="A53" s="79" t="s">
        <v>58</v>
      </c>
      <c r="B53" s="170" t="s">
        <v>262</v>
      </c>
      <c r="C53" s="171"/>
      <c r="D53" s="171"/>
      <c r="E53" s="171"/>
      <c r="F53" s="171"/>
      <c r="G53" s="171"/>
      <c r="H53" s="171"/>
      <c r="I53" s="171"/>
      <c r="J53" s="171"/>
      <c r="K53" s="171"/>
      <c r="L53" s="31">
        <f>0.01*(L49+L13)</f>
        <v>3021.0864081372747</v>
      </c>
      <c r="M53" s="2"/>
    </row>
    <row r="54" spans="1:14" ht="26.25" customHeight="1">
      <c r="A54" s="79" t="s">
        <v>59</v>
      </c>
      <c r="B54" s="178" t="s">
        <v>263</v>
      </c>
      <c r="C54" s="178"/>
      <c r="D54" s="178"/>
      <c r="E54" s="178"/>
      <c r="F54" s="178"/>
      <c r="G54" s="178"/>
      <c r="H54" s="178"/>
      <c r="I54" s="178"/>
      <c r="J54" s="178"/>
      <c r="K54" s="178"/>
      <c r="L54" s="34">
        <f>0.05*L49</f>
        <v>12705.432040686374</v>
      </c>
    </row>
    <row r="55" spans="1:14" ht="18.75">
      <c r="A55" s="79" t="s">
        <v>60</v>
      </c>
      <c r="B55" s="172" t="s">
        <v>264</v>
      </c>
      <c r="C55" s="172"/>
      <c r="D55" s="172"/>
      <c r="E55" s="172"/>
      <c r="F55" s="172"/>
      <c r="G55" s="172"/>
      <c r="H55" s="172"/>
      <c r="I55" s="172"/>
      <c r="J55" s="172"/>
      <c r="K55" s="172"/>
      <c r="L55" s="34">
        <f>L51+L52+L53+L54</f>
        <v>254794.39712802737</v>
      </c>
    </row>
    <row r="56" spans="1:14" ht="18.75">
      <c r="A56" s="79" t="s">
        <v>61</v>
      </c>
      <c r="B56" s="172" t="s">
        <v>265</v>
      </c>
      <c r="C56" s="172"/>
      <c r="D56" s="172"/>
      <c r="E56" s="172"/>
      <c r="F56" s="172"/>
      <c r="G56" s="172"/>
      <c r="H56" s="172"/>
      <c r="I56" s="172"/>
      <c r="J56" s="172"/>
      <c r="K56" s="172"/>
      <c r="L56" s="34">
        <f>L55+L50</f>
        <v>1108608.2495537549</v>
      </c>
    </row>
    <row r="57" spans="1:14" ht="18.75">
      <c r="A57" s="79"/>
      <c r="B57" s="170" t="s">
        <v>274</v>
      </c>
      <c r="C57" s="171"/>
      <c r="D57" s="171"/>
      <c r="E57" s="171"/>
      <c r="F57" s="171"/>
      <c r="G57" s="171"/>
      <c r="H57" s="171"/>
      <c r="I57" s="171"/>
      <c r="J57" s="171"/>
      <c r="K57" s="171"/>
      <c r="L57" s="34">
        <f>0.01*L56</f>
        <v>11086.08249553755</v>
      </c>
    </row>
    <row r="58" spans="1:14" ht="18.75">
      <c r="A58" s="79" t="s">
        <v>62</v>
      </c>
      <c r="B58" s="172" t="s">
        <v>266</v>
      </c>
      <c r="C58" s="172"/>
      <c r="D58" s="172"/>
      <c r="E58" s="172"/>
      <c r="F58" s="172"/>
      <c r="G58" s="172"/>
      <c r="H58" s="172"/>
      <c r="I58" s="172"/>
      <c r="J58" s="172"/>
      <c r="K58" s="172"/>
      <c r="L58" s="35">
        <f>L57+L56</f>
        <v>1119694.3320492925</v>
      </c>
    </row>
    <row r="59" spans="1:14" ht="18.75">
      <c r="A59" s="79" t="s">
        <v>270</v>
      </c>
      <c r="B59" s="172" t="s">
        <v>267</v>
      </c>
      <c r="C59" s="172"/>
      <c r="D59" s="172"/>
      <c r="E59" s="172"/>
      <c r="F59" s="172"/>
      <c r="G59" s="172"/>
      <c r="H59" s="172"/>
      <c r="I59" s="172"/>
      <c r="J59" s="172"/>
      <c r="K59" s="172"/>
      <c r="L59" s="35">
        <f>L58*5</f>
        <v>5598471.6602464626</v>
      </c>
    </row>
    <row r="60" spans="1:14">
      <c r="A60" s="2"/>
      <c r="B60" s="172" t="s">
        <v>64</v>
      </c>
      <c r="C60" s="172"/>
      <c r="D60" s="172"/>
      <c r="E60" s="172"/>
      <c r="F60" s="172"/>
      <c r="G60" s="172"/>
      <c r="H60" s="172"/>
      <c r="I60" s="172"/>
      <c r="J60" s="172"/>
      <c r="K60" s="172"/>
      <c r="L60" s="35">
        <f>ROUND(L59,-2)</f>
        <v>5598500</v>
      </c>
    </row>
  </sheetData>
  <mergeCells count="26">
    <mergeCell ref="B60:K60"/>
    <mergeCell ref="B55:K55"/>
    <mergeCell ref="B56:K56"/>
    <mergeCell ref="B57:K57"/>
    <mergeCell ref="B58:K58"/>
    <mergeCell ref="B59:K59"/>
    <mergeCell ref="B53:K53"/>
    <mergeCell ref="B54:K54"/>
    <mergeCell ref="B47:K47"/>
    <mergeCell ref="B48:K48"/>
    <mergeCell ref="B49:K49"/>
    <mergeCell ref="B50:K50"/>
    <mergeCell ref="B51:K51"/>
    <mergeCell ref="B52:K52"/>
    <mergeCell ref="B46:K46"/>
    <mergeCell ref="A1:L1"/>
    <mergeCell ref="D5:K5"/>
    <mergeCell ref="D6:K6"/>
    <mergeCell ref="A13:K13"/>
    <mergeCell ref="A20:K20"/>
    <mergeCell ref="A21:K21"/>
    <mergeCell ref="A25:K25"/>
    <mergeCell ref="A27:K27"/>
    <mergeCell ref="A29:K29"/>
    <mergeCell ref="A44:K44"/>
    <mergeCell ref="A45:K45"/>
  </mergeCells>
  <pageMargins left="1.2" right="0.7" top="0.39" bottom="0.28000000000000003" header="0.3" footer="0.18"/>
  <pageSetup scale="48" orientation="portrait" r:id="rId1"/>
</worksheet>
</file>

<file path=xl/worksheets/sheet28.xml><?xml version="1.0" encoding="utf-8"?>
<worksheet xmlns="http://schemas.openxmlformats.org/spreadsheetml/2006/main" xmlns:r="http://schemas.openxmlformats.org/officeDocument/2006/relationships">
  <sheetPr>
    <tabColor rgb="FFFF0000"/>
  </sheetPr>
  <dimension ref="A1:U60"/>
  <sheetViews>
    <sheetView zoomScaleSheetLayoutView="100" workbookViewId="0">
      <selection sqref="A1:L1"/>
    </sheetView>
  </sheetViews>
  <sheetFormatPr defaultRowHeight="15"/>
  <cols>
    <col min="2" max="2" width="23.140625" customWidth="1"/>
    <col min="3" max="3" width="10" customWidth="1"/>
    <col min="4" max="4" width="14.42578125" customWidth="1"/>
    <col min="5" max="5" width="10" customWidth="1"/>
    <col min="6" max="6" width="15.42578125" customWidth="1"/>
    <col min="7" max="7" width="11.5703125" customWidth="1"/>
    <col min="8" max="8" width="12.42578125" customWidth="1"/>
    <col min="9" max="9" width="13.42578125" customWidth="1"/>
    <col min="10" max="10" width="11.5703125" customWidth="1"/>
    <col min="11" max="11" width="13.85546875" customWidth="1"/>
    <col min="12" max="12" width="14.85546875" customWidth="1"/>
    <col min="13" max="13" width="13" customWidth="1"/>
  </cols>
  <sheetData>
    <row r="1" spans="1:21" ht="21.75" customHeight="1">
      <c r="A1" s="210" t="s">
        <v>291</v>
      </c>
      <c r="B1" s="211"/>
      <c r="C1" s="211"/>
      <c r="D1" s="211"/>
      <c r="E1" s="211"/>
      <c r="F1" s="211"/>
      <c r="G1" s="211"/>
      <c r="H1" s="211"/>
      <c r="I1" s="211"/>
      <c r="J1" s="211"/>
      <c r="K1" s="211"/>
      <c r="L1" s="212"/>
    </row>
    <row r="2" spans="1:21" ht="20.25" customHeight="1">
      <c r="A2" s="11">
        <v>1</v>
      </c>
      <c r="B2" s="12" t="s">
        <v>35</v>
      </c>
      <c r="C2" s="11"/>
      <c r="D2" s="11" t="s">
        <v>139</v>
      </c>
      <c r="E2" s="11"/>
      <c r="F2" s="11"/>
      <c r="G2" s="11"/>
      <c r="H2" s="11"/>
      <c r="I2" s="11"/>
      <c r="J2" s="11"/>
      <c r="K2" s="11"/>
      <c r="L2" s="11"/>
    </row>
    <row r="3" spans="1:21" ht="20.25" customHeight="1">
      <c r="A3" s="11">
        <v>2</v>
      </c>
      <c r="B3" s="12" t="s">
        <v>36</v>
      </c>
      <c r="C3" s="11"/>
      <c r="D3" s="11" t="s">
        <v>140</v>
      </c>
      <c r="E3" s="11"/>
      <c r="F3" s="11"/>
      <c r="G3" s="11"/>
      <c r="H3" s="11"/>
      <c r="I3" s="11"/>
      <c r="J3" s="11"/>
      <c r="K3" s="11"/>
      <c r="L3" s="11"/>
    </row>
    <row r="4" spans="1:21" ht="20.25" customHeight="1">
      <c r="A4" s="11">
        <v>3</v>
      </c>
      <c r="B4" s="12" t="s">
        <v>37</v>
      </c>
      <c r="C4" s="11"/>
      <c r="D4" s="11" t="s">
        <v>157</v>
      </c>
      <c r="E4" s="11"/>
      <c r="F4" s="11"/>
      <c r="G4" s="11"/>
      <c r="H4" s="11"/>
      <c r="I4" s="11"/>
      <c r="J4" s="11"/>
      <c r="K4" s="11"/>
      <c r="L4" s="11"/>
    </row>
    <row r="5" spans="1:21" ht="20.25" customHeight="1">
      <c r="A5" s="11">
        <v>4</v>
      </c>
      <c r="B5" s="12" t="s">
        <v>38</v>
      </c>
      <c r="C5" s="11"/>
      <c r="D5" s="200" t="s">
        <v>191</v>
      </c>
      <c r="E5" s="201"/>
      <c r="F5" s="201"/>
      <c r="G5" s="201"/>
      <c r="H5" s="201"/>
      <c r="I5" s="201"/>
      <c r="J5" s="201"/>
      <c r="K5" s="202"/>
      <c r="L5" s="11"/>
    </row>
    <row r="6" spans="1:21" ht="20.25" customHeight="1">
      <c r="A6" s="11">
        <v>5</v>
      </c>
      <c r="B6" s="12" t="s">
        <v>39</v>
      </c>
      <c r="C6" s="11"/>
      <c r="D6" s="200" t="s">
        <v>192</v>
      </c>
      <c r="E6" s="201"/>
      <c r="F6" s="201"/>
      <c r="G6" s="201"/>
      <c r="H6" s="201"/>
      <c r="I6" s="201"/>
      <c r="J6" s="201"/>
      <c r="K6" s="202"/>
      <c r="L6" s="11"/>
    </row>
    <row r="7" spans="1:21" ht="36" customHeight="1">
      <c r="A7" s="11">
        <v>6</v>
      </c>
      <c r="B7" s="13" t="s">
        <v>40</v>
      </c>
      <c r="C7" s="11"/>
      <c r="D7" s="11">
        <v>2012</v>
      </c>
      <c r="E7" s="11"/>
      <c r="F7" s="11"/>
      <c r="G7" s="11"/>
      <c r="H7" s="11"/>
      <c r="I7" s="11"/>
      <c r="J7" s="11"/>
      <c r="K7" s="11"/>
      <c r="L7" s="11"/>
    </row>
    <row r="8" spans="1:21" ht="50.25" customHeight="1">
      <c r="A8" s="32" t="s">
        <v>63</v>
      </c>
      <c r="B8" s="32" t="s">
        <v>0</v>
      </c>
      <c r="C8" s="32" t="s">
        <v>1</v>
      </c>
      <c r="D8" s="32" t="s">
        <v>41</v>
      </c>
      <c r="E8" s="32" t="s">
        <v>2</v>
      </c>
      <c r="F8" s="32" t="s">
        <v>3</v>
      </c>
      <c r="G8" s="32" t="s">
        <v>25</v>
      </c>
      <c r="H8" s="32" t="s">
        <v>27</v>
      </c>
      <c r="I8" s="32" t="s">
        <v>28</v>
      </c>
      <c r="J8" s="32" t="s">
        <v>4</v>
      </c>
      <c r="K8" s="32" t="s">
        <v>6</v>
      </c>
      <c r="L8" s="32" t="s">
        <v>5</v>
      </c>
      <c r="M8" s="56" t="s">
        <v>142</v>
      </c>
      <c r="N8" s="7"/>
      <c r="O8" s="7"/>
      <c r="P8" s="7"/>
      <c r="Q8" s="7"/>
      <c r="R8" s="7"/>
      <c r="S8" s="7"/>
      <c r="T8" s="7"/>
      <c r="U8" s="7"/>
    </row>
    <row r="9" spans="1:21">
      <c r="A9" s="11">
        <v>1</v>
      </c>
      <c r="B9" s="11">
        <v>2</v>
      </c>
      <c r="C9" s="11">
        <v>3</v>
      </c>
      <c r="D9" s="11">
        <v>4</v>
      </c>
      <c r="E9" s="11">
        <v>5</v>
      </c>
      <c r="F9" s="11">
        <v>6</v>
      </c>
      <c r="G9" s="11">
        <v>7</v>
      </c>
      <c r="H9" s="11">
        <v>8</v>
      </c>
      <c r="I9" s="11">
        <v>9</v>
      </c>
      <c r="J9" s="11">
        <v>10</v>
      </c>
      <c r="K9" s="11">
        <v>11</v>
      </c>
      <c r="L9" s="11">
        <v>12</v>
      </c>
      <c r="M9" s="1">
        <v>13</v>
      </c>
      <c r="N9" s="8"/>
      <c r="O9" s="8"/>
      <c r="P9" s="8"/>
      <c r="Q9" s="8"/>
      <c r="R9" s="8"/>
      <c r="S9" s="8"/>
      <c r="T9" s="8"/>
      <c r="U9" s="8"/>
    </row>
    <row r="10" spans="1:21" ht="17.25" customHeight="1">
      <c r="A10" s="11" t="s">
        <v>42</v>
      </c>
      <c r="B10" s="57" t="s">
        <v>43</v>
      </c>
      <c r="C10" s="1"/>
      <c r="D10" s="1"/>
      <c r="E10" s="1"/>
      <c r="F10" s="1"/>
      <c r="G10" s="1"/>
      <c r="H10" s="1"/>
      <c r="I10" s="1"/>
      <c r="J10" s="1"/>
      <c r="K10" s="1"/>
      <c r="L10" s="1"/>
      <c r="M10" s="1"/>
      <c r="N10" s="8"/>
      <c r="O10" s="8"/>
      <c r="P10" s="8"/>
      <c r="Q10" s="8"/>
      <c r="R10" s="8"/>
      <c r="S10" s="8"/>
      <c r="T10" s="8"/>
      <c r="U10" s="8"/>
    </row>
    <row r="11" spans="1:21">
      <c r="A11" s="10" t="s">
        <v>44</v>
      </c>
      <c r="B11" s="4" t="s">
        <v>7</v>
      </c>
      <c r="C11" s="2"/>
      <c r="D11" s="2"/>
      <c r="E11" s="2"/>
      <c r="F11" s="2"/>
      <c r="G11" s="2"/>
      <c r="H11" s="2"/>
      <c r="I11" s="2"/>
      <c r="J11" s="2"/>
      <c r="K11" s="2"/>
      <c r="L11" s="2"/>
      <c r="M11" s="2"/>
    </row>
    <row r="12" spans="1:21">
      <c r="A12" s="2"/>
      <c r="B12" s="2" t="s">
        <v>8</v>
      </c>
      <c r="C12" s="2" t="s">
        <v>143</v>
      </c>
      <c r="D12" s="2"/>
      <c r="E12" s="2"/>
      <c r="F12" s="2"/>
      <c r="G12" s="2"/>
      <c r="H12" s="2"/>
      <c r="I12" s="2"/>
      <c r="J12" s="58">
        <v>1</v>
      </c>
      <c r="K12" s="59">
        <v>4000</v>
      </c>
      <c r="L12" s="59">
        <f>12*4000*J12</f>
        <v>48000</v>
      </c>
      <c r="M12" s="2"/>
    </row>
    <row r="13" spans="1:21">
      <c r="A13" s="163" t="s">
        <v>46</v>
      </c>
      <c r="B13" s="163"/>
      <c r="C13" s="163"/>
      <c r="D13" s="163"/>
      <c r="E13" s="163"/>
      <c r="F13" s="163"/>
      <c r="G13" s="163"/>
      <c r="H13" s="163"/>
      <c r="I13" s="163"/>
      <c r="J13" s="163"/>
      <c r="K13" s="163"/>
      <c r="L13" s="60">
        <f>L12</f>
        <v>48000</v>
      </c>
      <c r="M13" s="2"/>
    </row>
    <row r="14" spans="1:21" ht="31.5" customHeight="1">
      <c r="A14" s="10" t="s">
        <v>45</v>
      </c>
      <c r="B14" s="32" t="s">
        <v>22</v>
      </c>
      <c r="C14" s="2"/>
      <c r="D14" s="2"/>
      <c r="E14" s="2"/>
      <c r="F14" s="2"/>
      <c r="G14" s="2"/>
      <c r="H14" s="2"/>
      <c r="I14" s="2"/>
      <c r="J14" s="2"/>
      <c r="K14" s="2"/>
      <c r="L14" s="2"/>
      <c r="M14" s="2"/>
    </row>
    <row r="15" spans="1:21" ht="74.25" customHeight="1">
      <c r="A15" s="5"/>
      <c r="B15" s="56" t="s">
        <v>193</v>
      </c>
      <c r="C15" s="2" t="s">
        <v>23</v>
      </c>
      <c r="D15" s="2"/>
      <c r="E15" s="2"/>
      <c r="F15" s="2"/>
      <c r="G15" s="2"/>
      <c r="H15" s="2"/>
      <c r="I15" s="2"/>
      <c r="J15" s="2">
        <v>19.023</v>
      </c>
      <c r="K15" s="2"/>
      <c r="L15" s="2"/>
      <c r="M15" s="2"/>
    </row>
    <row r="16" spans="1:21" ht="18" customHeight="1">
      <c r="A16" s="5"/>
      <c r="B16" s="56" t="s">
        <v>24</v>
      </c>
      <c r="C16" s="2"/>
      <c r="D16" s="2"/>
      <c r="E16" s="2"/>
      <c r="F16" s="2"/>
      <c r="G16" s="2"/>
      <c r="H16" s="2"/>
      <c r="I16" s="2"/>
      <c r="J16" s="2">
        <v>10</v>
      </c>
      <c r="K16" s="2"/>
      <c r="L16" s="2"/>
      <c r="M16" s="2"/>
    </row>
    <row r="17" spans="1:14" ht="52.5" customHeight="1">
      <c r="A17" s="5"/>
      <c r="B17" s="56" t="s">
        <v>254</v>
      </c>
      <c r="C17" s="2" t="s">
        <v>145</v>
      </c>
      <c r="D17" s="2"/>
      <c r="E17" s="2"/>
      <c r="F17" s="2"/>
      <c r="G17" s="2"/>
      <c r="H17" s="2"/>
      <c r="I17" s="2"/>
      <c r="J17" s="2">
        <f>M17</f>
        <v>77071.684500000003</v>
      </c>
      <c r="K17" s="2">
        <v>9.7200000000000006</v>
      </c>
      <c r="L17" s="2">
        <f>J17*K17</f>
        <v>749136.77334000007</v>
      </c>
      <c r="M17" s="2">
        <f>J15*365*10*1.11</f>
        <v>77071.684500000003</v>
      </c>
    </row>
    <row r="18" spans="1:14" ht="18" customHeight="1">
      <c r="A18" s="5"/>
      <c r="B18" s="56" t="s">
        <v>146</v>
      </c>
      <c r="C18" s="2"/>
      <c r="D18" s="2"/>
      <c r="E18" s="2"/>
      <c r="F18" s="2"/>
      <c r="G18" s="2"/>
      <c r="H18" s="2"/>
      <c r="I18" s="2"/>
      <c r="J18" s="2">
        <v>12</v>
      </c>
      <c r="K18" s="59">
        <v>630</v>
      </c>
      <c r="L18" s="34">
        <f>J18*K18*J15</f>
        <v>143813.88</v>
      </c>
      <c r="M18" s="2"/>
    </row>
    <row r="19" spans="1:14" ht="34.5" customHeight="1">
      <c r="A19" s="5"/>
      <c r="B19" s="56" t="s">
        <v>147</v>
      </c>
      <c r="C19" s="2"/>
      <c r="D19" s="2"/>
      <c r="E19" s="2"/>
      <c r="F19" s="2"/>
      <c r="G19" s="2"/>
      <c r="H19" s="2"/>
      <c r="I19" s="2"/>
      <c r="J19" s="2"/>
      <c r="K19" s="59"/>
      <c r="L19" s="59">
        <f>6%*L17</f>
        <v>44948.206400400006</v>
      </c>
      <c r="M19" s="2"/>
    </row>
    <row r="20" spans="1:14">
      <c r="A20" s="163" t="s">
        <v>47</v>
      </c>
      <c r="B20" s="163"/>
      <c r="C20" s="163"/>
      <c r="D20" s="163"/>
      <c r="E20" s="163"/>
      <c r="F20" s="163"/>
      <c r="G20" s="163"/>
      <c r="H20" s="163"/>
      <c r="I20" s="163"/>
      <c r="J20" s="163"/>
      <c r="K20" s="163"/>
      <c r="L20" s="5">
        <f>SUM(L17:L19)</f>
        <v>937898.8597404001</v>
      </c>
      <c r="M20" s="2"/>
    </row>
    <row r="21" spans="1:14">
      <c r="A21" s="167" t="s">
        <v>55</v>
      </c>
      <c r="B21" s="168"/>
      <c r="C21" s="168"/>
      <c r="D21" s="168"/>
      <c r="E21" s="168"/>
      <c r="F21" s="168"/>
      <c r="G21" s="168"/>
      <c r="H21" s="168"/>
      <c r="I21" s="168"/>
      <c r="J21" s="168"/>
      <c r="K21" s="169"/>
      <c r="L21" s="61">
        <f>L20+L13</f>
        <v>985898.8597404001</v>
      </c>
      <c r="M21" s="2"/>
    </row>
    <row r="22" spans="1:14">
      <c r="A22" s="11" t="s">
        <v>51</v>
      </c>
      <c r="B22" s="11" t="s">
        <v>52</v>
      </c>
      <c r="C22" s="9"/>
      <c r="D22" s="9"/>
      <c r="E22" s="9"/>
      <c r="F22" s="9"/>
      <c r="G22" s="9"/>
      <c r="H22" s="9"/>
      <c r="I22" s="9"/>
      <c r="J22" s="9"/>
      <c r="K22" s="9"/>
      <c r="L22" s="5"/>
      <c r="M22" s="2"/>
    </row>
    <row r="23" spans="1:14">
      <c r="A23" s="10" t="s">
        <v>44</v>
      </c>
      <c r="B23" s="4" t="s">
        <v>18</v>
      </c>
      <c r="C23" s="2"/>
      <c r="D23" s="2"/>
      <c r="E23" s="2"/>
      <c r="F23" s="2"/>
      <c r="G23" s="2"/>
      <c r="H23" s="2"/>
      <c r="I23" s="2"/>
      <c r="J23" s="2"/>
      <c r="K23" s="2"/>
      <c r="L23" s="2"/>
      <c r="M23" s="2"/>
    </row>
    <row r="24" spans="1:14" ht="98.25" customHeight="1">
      <c r="A24" s="2"/>
      <c r="B24" s="56" t="s">
        <v>194</v>
      </c>
      <c r="C24" s="2" t="s">
        <v>19</v>
      </c>
      <c r="D24" s="2"/>
      <c r="E24" s="2"/>
      <c r="F24" s="2"/>
      <c r="G24" s="2"/>
      <c r="H24" s="2"/>
      <c r="I24" s="2"/>
      <c r="J24" s="2">
        <f>N24/10</f>
        <v>483.83211194999996</v>
      </c>
      <c r="K24" s="59">
        <v>150</v>
      </c>
      <c r="L24" s="59">
        <f>J24*K24</f>
        <v>72574.816792499987</v>
      </c>
      <c r="M24" s="2">
        <f>( 491*5*81*2/1000000)*33.33</f>
        <v>13.255674299999999</v>
      </c>
      <c r="N24">
        <f>M24*365</f>
        <v>4838.3211194999994</v>
      </c>
    </row>
    <row r="25" spans="1:14">
      <c r="A25" s="163" t="s">
        <v>46</v>
      </c>
      <c r="B25" s="163"/>
      <c r="C25" s="163"/>
      <c r="D25" s="163"/>
      <c r="E25" s="163"/>
      <c r="F25" s="163"/>
      <c r="G25" s="163"/>
      <c r="H25" s="163"/>
      <c r="I25" s="163"/>
      <c r="J25" s="163"/>
      <c r="K25" s="163"/>
      <c r="L25" s="60">
        <f>L24</f>
        <v>72574.816792499987</v>
      </c>
      <c r="M25" s="2"/>
    </row>
    <row r="26" spans="1:14" ht="63" customHeight="1">
      <c r="A26" s="10" t="s">
        <v>45</v>
      </c>
      <c r="B26" s="62" t="s">
        <v>20</v>
      </c>
      <c r="C26" s="2"/>
      <c r="D26" s="2"/>
      <c r="E26" s="2"/>
      <c r="F26" s="2"/>
      <c r="G26" s="2"/>
      <c r="H26" s="2"/>
      <c r="I26" s="2"/>
      <c r="J26" s="2">
        <v>0</v>
      </c>
      <c r="K26" s="59">
        <v>270000</v>
      </c>
      <c r="L26" s="59">
        <f>J26*K26</f>
        <v>0</v>
      </c>
      <c r="M26" s="2"/>
    </row>
    <row r="27" spans="1:14">
      <c r="A27" s="163" t="s">
        <v>53</v>
      </c>
      <c r="B27" s="163"/>
      <c r="C27" s="163"/>
      <c r="D27" s="163"/>
      <c r="E27" s="163"/>
      <c r="F27" s="163"/>
      <c r="G27" s="163"/>
      <c r="H27" s="163"/>
      <c r="I27" s="163"/>
      <c r="J27" s="163"/>
      <c r="K27" s="163"/>
      <c r="L27" s="60">
        <f>L26</f>
        <v>0</v>
      </c>
      <c r="M27" s="2"/>
    </row>
    <row r="28" spans="1:14" ht="79.5" customHeight="1">
      <c r="A28" s="10" t="s">
        <v>49</v>
      </c>
      <c r="B28" s="32" t="s">
        <v>21</v>
      </c>
      <c r="C28" s="2" t="s">
        <v>9</v>
      </c>
      <c r="D28" s="2"/>
      <c r="E28" s="2"/>
      <c r="F28" s="2"/>
      <c r="G28" s="2"/>
      <c r="H28" s="2"/>
      <c r="I28" s="2"/>
      <c r="J28" s="2">
        <v>1</v>
      </c>
      <c r="K28" s="59">
        <v>25000</v>
      </c>
      <c r="L28" s="59">
        <f>J28*K28</f>
        <v>25000</v>
      </c>
      <c r="M28" s="2"/>
    </row>
    <row r="29" spans="1:14">
      <c r="A29" s="163" t="s">
        <v>48</v>
      </c>
      <c r="B29" s="163"/>
      <c r="C29" s="163"/>
      <c r="D29" s="163"/>
      <c r="E29" s="163"/>
      <c r="F29" s="163"/>
      <c r="G29" s="163"/>
      <c r="H29" s="163"/>
      <c r="I29" s="163"/>
      <c r="J29" s="163"/>
      <c r="K29" s="163"/>
      <c r="L29" s="60">
        <f>L28</f>
        <v>25000</v>
      </c>
      <c r="M29" s="2"/>
    </row>
    <row r="30" spans="1:14">
      <c r="A30" s="10" t="s">
        <v>50</v>
      </c>
      <c r="B30" s="4" t="s">
        <v>10</v>
      </c>
      <c r="C30" s="2"/>
      <c r="D30" s="2"/>
      <c r="E30" s="2"/>
      <c r="F30" s="2"/>
      <c r="G30" s="2"/>
      <c r="H30" s="2"/>
      <c r="I30" s="9"/>
      <c r="J30" s="6"/>
      <c r="K30" s="6"/>
      <c r="L30" s="6"/>
      <c r="M30" s="6"/>
    </row>
    <row r="31" spans="1:14" ht="18">
      <c r="A31" s="5"/>
      <c r="B31" s="4" t="s">
        <v>34</v>
      </c>
      <c r="C31" s="2"/>
      <c r="D31" s="2"/>
      <c r="E31" s="2"/>
      <c r="F31" s="2"/>
      <c r="G31" s="2"/>
      <c r="H31" s="9"/>
      <c r="I31" s="9" t="s">
        <v>30</v>
      </c>
      <c r="J31" s="6">
        <v>15.5</v>
      </c>
      <c r="K31" s="6"/>
      <c r="L31" s="6"/>
      <c r="M31" s="6"/>
    </row>
    <row r="32" spans="1:14" ht="24" customHeight="1">
      <c r="A32" s="2"/>
      <c r="B32" s="2" t="s">
        <v>11</v>
      </c>
      <c r="C32" s="2" t="s">
        <v>9</v>
      </c>
      <c r="D32" s="63">
        <v>641238.22</v>
      </c>
      <c r="E32" s="29">
        <v>0</v>
      </c>
      <c r="F32" s="59">
        <f>D32+E32</f>
        <v>641238.22</v>
      </c>
      <c r="G32" s="64">
        <v>0.01</v>
      </c>
      <c r="H32" s="59">
        <v>2</v>
      </c>
      <c r="I32" s="59">
        <f>F32*G32</f>
        <v>6412.3822</v>
      </c>
      <c r="J32" s="59">
        <f>(1+(H32/100))^$J$31*I32</f>
        <v>8716.0971487827428</v>
      </c>
      <c r="K32" s="59"/>
      <c r="L32" s="59">
        <f>J32</f>
        <v>8716.0971487827428</v>
      </c>
      <c r="M32" s="59"/>
    </row>
    <row r="33" spans="1:14" ht="24" customHeight="1">
      <c r="A33" s="2"/>
      <c r="B33" s="2" t="s">
        <v>29</v>
      </c>
      <c r="C33" s="2"/>
      <c r="D33" s="63"/>
      <c r="E33" s="29"/>
      <c r="F33" s="59"/>
      <c r="G33" s="64"/>
      <c r="H33" s="59"/>
      <c r="I33" s="59"/>
      <c r="J33" s="59"/>
      <c r="K33" s="59"/>
      <c r="L33" s="59"/>
      <c r="M33" s="59"/>
    </row>
    <row r="34" spans="1:14" ht="24" customHeight="1">
      <c r="A34" s="2"/>
      <c r="B34" s="2" t="s">
        <v>12</v>
      </c>
      <c r="C34" s="2" t="s">
        <v>9</v>
      </c>
      <c r="D34" s="63">
        <v>546595.22</v>
      </c>
      <c r="E34" s="29">
        <v>0</v>
      </c>
      <c r="F34" s="59">
        <f t="shared" ref="F34:F39" si="0">D34+E34</f>
        <v>546595.22</v>
      </c>
      <c r="G34" s="64">
        <v>0.01</v>
      </c>
      <c r="H34" s="59">
        <v>2</v>
      </c>
      <c r="I34" s="59">
        <f t="shared" ref="I34:I35" si="1">F34*G34</f>
        <v>5465.9521999999997</v>
      </c>
      <c r="J34" s="59">
        <f t="shared" ref="J34:J41" si="2">(1+(H34/100))^$J$31*I34</f>
        <v>7429.6523351029755</v>
      </c>
      <c r="K34" s="59"/>
      <c r="L34" s="59">
        <f t="shared" ref="L34:L39" si="3">J34</f>
        <v>7429.6523351029755</v>
      </c>
      <c r="M34" s="59"/>
    </row>
    <row r="35" spans="1:14" ht="24" customHeight="1">
      <c r="A35" s="2"/>
      <c r="B35" s="2" t="s">
        <v>13</v>
      </c>
      <c r="C35" s="2" t="s">
        <v>9</v>
      </c>
      <c r="D35" s="63"/>
      <c r="E35" s="29">
        <v>0</v>
      </c>
      <c r="F35" s="59">
        <f t="shared" si="0"/>
        <v>0</v>
      </c>
      <c r="G35" s="64">
        <v>0.03</v>
      </c>
      <c r="H35" s="59">
        <v>3</v>
      </c>
      <c r="I35" s="59">
        <f t="shared" si="1"/>
        <v>0</v>
      </c>
      <c r="J35" s="59">
        <f t="shared" si="2"/>
        <v>0</v>
      </c>
      <c r="K35" s="59"/>
      <c r="L35" s="59">
        <f t="shared" si="3"/>
        <v>0</v>
      </c>
      <c r="M35" s="59"/>
    </row>
    <row r="36" spans="1:14" ht="24" customHeight="1">
      <c r="A36" s="2"/>
      <c r="B36" s="2" t="s">
        <v>14</v>
      </c>
      <c r="C36" s="2" t="s">
        <v>9</v>
      </c>
      <c r="D36" s="63">
        <v>25571067.170000002</v>
      </c>
      <c r="E36" s="29">
        <v>0</v>
      </c>
      <c r="F36" s="59">
        <f t="shared" si="0"/>
        <v>25571067.170000002</v>
      </c>
      <c r="G36" s="64">
        <v>2.5000000000000001E-3</v>
      </c>
      <c r="H36" s="59">
        <v>2</v>
      </c>
      <c r="I36" s="59">
        <f>F36*G36</f>
        <v>63927.667925000009</v>
      </c>
      <c r="J36" s="59">
        <f t="shared" si="2"/>
        <v>86894.347022768314</v>
      </c>
      <c r="K36" s="59"/>
      <c r="L36" s="59">
        <f t="shared" si="3"/>
        <v>86894.347022768314</v>
      </c>
      <c r="M36" s="59"/>
    </row>
    <row r="37" spans="1:14" ht="24" customHeight="1">
      <c r="A37" s="2"/>
      <c r="B37" s="2" t="s">
        <v>15</v>
      </c>
      <c r="C37" s="2" t="s">
        <v>9</v>
      </c>
      <c r="D37" s="63">
        <v>1650000</v>
      </c>
      <c r="E37" s="29">
        <v>0</v>
      </c>
      <c r="F37" s="59">
        <f t="shared" si="0"/>
        <v>1650000</v>
      </c>
      <c r="G37" s="64">
        <v>5.0000000000000001E-3</v>
      </c>
      <c r="H37" s="59">
        <v>1.5</v>
      </c>
      <c r="I37" s="59">
        <f t="shared" ref="I37:I39" si="4">F37*G37</f>
        <v>8250</v>
      </c>
      <c r="J37" s="59">
        <f t="shared" si="2"/>
        <v>10391.484721625007</v>
      </c>
      <c r="K37" s="59"/>
      <c r="L37" s="59">
        <f t="shared" si="3"/>
        <v>10391.484721625007</v>
      </c>
      <c r="M37" s="59"/>
    </row>
    <row r="38" spans="1:14" ht="24" customHeight="1">
      <c r="A38" s="2"/>
      <c r="B38" s="2" t="s">
        <v>16</v>
      </c>
      <c r="C38" s="2" t="s">
        <v>9</v>
      </c>
      <c r="D38" s="63">
        <v>60000</v>
      </c>
      <c r="E38" s="29">
        <v>0</v>
      </c>
      <c r="F38" s="59">
        <f t="shared" si="0"/>
        <v>60000</v>
      </c>
      <c r="G38" s="64">
        <v>5.0000000000000001E-3</v>
      </c>
      <c r="H38" s="59">
        <v>2.5</v>
      </c>
      <c r="I38" s="59">
        <f t="shared" si="4"/>
        <v>300</v>
      </c>
      <c r="J38" s="59">
        <f t="shared" si="2"/>
        <v>439.88704137573171</v>
      </c>
      <c r="K38" s="59"/>
      <c r="L38" s="59">
        <f t="shared" si="3"/>
        <v>439.88704137573171</v>
      </c>
      <c r="M38" s="59"/>
    </row>
    <row r="39" spans="1:14" ht="24" customHeight="1">
      <c r="A39" s="2"/>
      <c r="B39" s="2" t="s">
        <v>17</v>
      </c>
      <c r="C39" s="2" t="s">
        <v>9</v>
      </c>
      <c r="D39" s="63">
        <v>1061122</v>
      </c>
      <c r="E39" s="29">
        <v>0</v>
      </c>
      <c r="F39" s="59">
        <f t="shared" si="0"/>
        <v>1061122</v>
      </c>
      <c r="G39" s="64">
        <v>0.01</v>
      </c>
      <c r="H39" s="59">
        <v>5</v>
      </c>
      <c r="I39" s="59">
        <f t="shared" si="4"/>
        <v>10611.22</v>
      </c>
      <c r="J39" s="59">
        <f>(1+(H39/100))^7.5*I39</f>
        <v>15299.775623324385</v>
      </c>
      <c r="K39" s="59"/>
      <c r="L39" s="59">
        <f t="shared" si="3"/>
        <v>15299.775623324385</v>
      </c>
      <c r="M39" s="59"/>
    </row>
    <row r="40" spans="1:14" ht="30">
      <c r="A40" s="2"/>
      <c r="B40" s="2"/>
      <c r="C40" s="2"/>
      <c r="D40" s="63"/>
      <c r="E40" s="29"/>
      <c r="F40" s="59"/>
      <c r="G40" s="64"/>
      <c r="H40" s="65" t="s">
        <v>32</v>
      </c>
      <c r="I40" s="66">
        <f>SUM(I32:I39)</f>
        <v>94967.22232500001</v>
      </c>
      <c r="J40" s="66">
        <f t="shared" ref="J40:L40" si="5">SUM(J32:J39)</f>
        <v>129171.24389297915</v>
      </c>
      <c r="K40" s="66"/>
      <c r="L40" s="66">
        <f t="shared" si="5"/>
        <v>129171.24389297915</v>
      </c>
      <c r="M40" s="66"/>
    </row>
    <row r="41" spans="1:14" ht="25.5" customHeight="1">
      <c r="A41" s="2"/>
      <c r="B41" s="2" t="s">
        <v>26</v>
      </c>
      <c r="C41" s="2" t="s">
        <v>9</v>
      </c>
      <c r="D41" s="63">
        <v>405028</v>
      </c>
      <c r="E41" s="29">
        <v>0</v>
      </c>
      <c r="F41" s="59">
        <f t="shared" ref="F41" si="6">D41+E41</f>
        <v>405028</v>
      </c>
      <c r="G41" s="64">
        <v>2.5000000000000001E-2</v>
      </c>
      <c r="H41" s="59">
        <v>5</v>
      </c>
      <c r="I41" s="59">
        <f t="shared" ref="I41" si="7">F41*G41</f>
        <v>10125.700000000001</v>
      </c>
      <c r="J41" s="59">
        <f t="shared" si="2"/>
        <v>21570.449321378277</v>
      </c>
      <c r="K41" s="59"/>
      <c r="L41" s="59">
        <f>J41</f>
        <v>21570.449321378277</v>
      </c>
      <c r="M41" s="59"/>
    </row>
    <row r="42" spans="1:14" ht="45">
      <c r="A42" s="2"/>
      <c r="B42" s="2"/>
      <c r="C42" s="2"/>
      <c r="D42" s="63"/>
      <c r="E42" s="29"/>
      <c r="F42" s="59"/>
      <c r="G42" s="64"/>
      <c r="H42" s="65" t="s">
        <v>33</v>
      </c>
      <c r="I42" s="66">
        <f>SUM(I41)</f>
        <v>10125.700000000001</v>
      </c>
      <c r="J42" s="66">
        <f t="shared" ref="J42" si="8">SUM(J41)</f>
        <v>21570.449321378277</v>
      </c>
      <c r="K42" s="66"/>
      <c r="L42" s="66">
        <f>L41</f>
        <v>21570.449321378277</v>
      </c>
      <c r="M42" s="66"/>
    </row>
    <row r="43" spans="1:14">
      <c r="A43" s="3"/>
      <c r="B43" s="3"/>
      <c r="C43" s="3"/>
      <c r="D43" s="66">
        <f>SUM(D32:D41)</f>
        <v>29935050.610000003</v>
      </c>
      <c r="E43" s="3"/>
      <c r="F43" s="66">
        <f>SUM(F32:F41)</f>
        <v>29935050.610000003</v>
      </c>
      <c r="G43" s="3"/>
      <c r="H43" s="4" t="s">
        <v>31</v>
      </c>
      <c r="I43" s="66">
        <f>I40+I42</f>
        <v>105092.92232500001</v>
      </c>
      <c r="J43" s="66">
        <f t="shared" ref="J43" si="9">J40+J42</f>
        <v>150741.69321435742</v>
      </c>
      <c r="K43" s="66"/>
      <c r="L43" s="66">
        <f>L42+L40</f>
        <v>150741.69321435742</v>
      </c>
      <c r="M43" s="66"/>
    </row>
    <row r="44" spans="1:14">
      <c r="A44" s="163" t="s">
        <v>54</v>
      </c>
      <c r="B44" s="163"/>
      <c r="C44" s="163"/>
      <c r="D44" s="163"/>
      <c r="E44" s="163"/>
      <c r="F44" s="163"/>
      <c r="G44" s="163"/>
      <c r="H44" s="163"/>
      <c r="I44" s="163"/>
      <c r="J44" s="163"/>
      <c r="K44" s="163"/>
      <c r="L44" s="66">
        <f>L43</f>
        <v>150741.69321435742</v>
      </c>
      <c r="M44" s="66"/>
    </row>
    <row r="45" spans="1:14">
      <c r="A45" s="167" t="s">
        <v>268</v>
      </c>
      <c r="B45" s="168"/>
      <c r="C45" s="168"/>
      <c r="D45" s="168"/>
      <c r="E45" s="168"/>
      <c r="F45" s="168"/>
      <c r="G45" s="168"/>
      <c r="H45" s="168"/>
      <c r="I45" s="168"/>
      <c r="J45" s="168"/>
      <c r="K45" s="169"/>
      <c r="L45" s="31">
        <f>+L44+L29+L27+L25</f>
        <v>248316.5100068574</v>
      </c>
      <c r="M45" s="2">
        <f>L45/12</f>
        <v>20693.04250057145</v>
      </c>
      <c r="N45">
        <f>M45/8</f>
        <v>2586.6303125714312</v>
      </c>
    </row>
    <row r="46" spans="1:14" ht="20.25" customHeight="1">
      <c r="A46" s="11"/>
      <c r="B46" s="170" t="s">
        <v>256</v>
      </c>
      <c r="C46" s="171"/>
      <c r="D46" s="171"/>
      <c r="E46" s="171"/>
      <c r="F46" s="171"/>
      <c r="G46" s="171"/>
      <c r="H46" s="171"/>
      <c r="I46" s="171"/>
      <c r="J46" s="171"/>
      <c r="K46" s="171"/>
      <c r="L46" s="34">
        <f>2*350</f>
        <v>700</v>
      </c>
      <c r="M46" s="2"/>
    </row>
    <row r="47" spans="1:14" ht="20.25" customHeight="1">
      <c r="A47" s="11"/>
      <c r="B47" s="168" t="s">
        <v>269</v>
      </c>
      <c r="C47" s="168"/>
      <c r="D47" s="168"/>
      <c r="E47" s="168"/>
      <c r="F47" s="168"/>
      <c r="G47" s="168"/>
      <c r="H47" s="168"/>
      <c r="I47" s="168"/>
      <c r="J47" s="168"/>
      <c r="K47" s="169"/>
      <c r="L47" s="35">
        <f>L45+L46</f>
        <v>249016.5100068574</v>
      </c>
      <c r="M47" s="2"/>
    </row>
    <row r="48" spans="1:14" ht="20.25" customHeight="1">
      <c r="A48" s="11"/>
      <c r="B48" s="168" t="s">
        <v>257</v>
      </c>
      <c r="C48" s="168"/>
      <c r="D48" s="168"/>
      <c r="E48" s="168"/>
      <c r="F48" s="168"/>
      <c r="G48" s="168"/>
      <c r="H48" s="168"/>
      <c r="I48" s="168"/>
      <c r="J48" s="168"/>
      <c r="K48" s="169"/>
      <c r="L48" s="31">
        <f>2.92%*2.5*L47</f>
        <v>18178.205230500589</v>
      </c>
      <c r="M48" s="2"/>
    </row>
    <row r="49" spans="1:14" ht="20.25" customHeight="1">
      <c r="A49" s="11"/>
      <c r="B49" s="168" t="s">
        <v>258</v>
      </c>
      <c r="C49" s="168"/>
      <c r="D49" s="168"/>
      <c r="E49" s="168"/>
      <c r="F49" s="168"/>
      <c r="G49" s="168"/>
      <c r="H49" s="168"/>
      <c r="I49" s="168"/>
      <c r="J49" s="168"/>
      <c r="K49" s="169"/>
      <c r="L49" s="31">
        <f>L47+L48</f>
        <v>267194.715237358</v>
      </c>
      <c r="M49" s="2"/>
    </row>
    <row r="50" spans="1:14" ht="20.25" customHeight="1">
      <c r="A50" s="11"/>
      <c r="B50" s="167" t="s">
        <v>259</v>
      </c>
      <c r="C50" s="168"/>
      <c r="D50" s="168"/>
      <c r="E50" s="168"/>
      <c r="F50" s="168"/>
      <c r="G50" s="168"/>
      <c r="H50" s="168"/>
      <c r="I50" s="168"/>
      <c r="J50" s="168"/>
      <c r="K50" s="169"/>
      <c r="L50" s="31">
        <f>L49+L21</f>
        <v>1253093.5749777581</v>
      </c>
      <c r="M50" s="2"/>
    </row>
    <row r="51" spans="1:14" ht="20.25" customHeight="1">
      <c r="A51" s="79" t="s">
        <v>56</v>
      </c>
      <c r="B51" s="170" t="s">
        <v>260</v>
      </c>
      <c r="C51" s="171"/>
      <c r="D51" s="171"/>
      <c r="E51" s="171"/>
      <c r="F51" s="171"/>
      <c r="G51" s="171"/>
      <c r="H51" s="171"/>
      <c r="I51" s="171"/>
      <c r="J51" s="171"/>
      <c r="K51" s="171"/>
      <c r="L51" s="31">
        <f>0.1*L50</f>
        <v>125309.35749777581</v>
      </c>
      <c r="M51" s="2"/>
    </row>
    <row r="52" spans="1:14" ht="20.25" customHeight="1">
      <c r="A52" s="79" t="s">
        <v>57</v>
      </c>
      <c r="B52" s="170" t="s">
        <v>261</v>
      </c>
      <c r="C52" s="171"/>
      <c r="D52" s="171"/>
      <c r="E52" s="171"/>
      <c r="F52" s="171"/>
      <c r="G52" s="171"/>
      <c r="H52" s="171"/>
      <c r="I52" s="171"/>
      <c r="J52" s="171"/>
      <c r="K52" s="171"/>
      <c r="L52" s="31">
        <f>0.18*L50</f>
        <v>225556.84349599647</v>
      </c>
      <c r="M52" s="2">
        <f>L52/12</f>
        <v>18796.403624666371</v>
      </c>
      <c r="N52">
        <f>L52/8</f>
        <v>28194.605436999558</v>
      </c>
    </row>
    <row r="53" spans="1:14" ht="20.25" customHeight="1">
      <c r="A53" s="79" t="s">
        <v>58</v>
      </c>
      <c r="B53" s="170" t="s">
        <v>262</v>
      </c>
      <c r="C53" s="171"/>
      <c r="D53" s="171"/>
      <c r="E53" s="171"/>
      <c r="F53" s="171"/>
      <c r="G53" s="171"/>
      <c r="H53" s="171"/>
      <c r="I53" s="171"/>
      <c r="J53" s="171"/>
      <c r="K53" s="171"/>
      <c r="L53" s="31">
        <f>0.01*(L49+L13)</f>
        <v>3151.9471523735801</v>
      </c>
      <c r="M53" s="2"/>
    </row>
    <row r="54" spans="1:14" ht="26.25" customHeight="1">
      <c r="A54" s="79" t="s">
        <v>59</v>
      </c>
      <c r="B54" s="178" t="s">
        <v>263</v>
      </c>
      <c r="C54" s="178"/>
      <c r="D54" s="178"/>
      <c r="E54" s="178"/>
      <c r="F54" s="178"/>
      <c r="G54" s="178"/>
      <c r="H54" s="178"/>
      <c r="I54" s="178"/>
      <c r="J54" s="178"/>
      <c r="K54" s="178"/>
      <c r="L54" s="34">
        <f>0.05*L49</f>
        <v>13359.735761867902</v>
      </c>
    </row>
    <row r="55" spans="1:14" ht="18.75">
      <c r="A55" s="79" t="s">
        <v>60</v>
      </c>
      <c r="B55" s="172" t="s">
        <v>264</v>
      </c>
      <c r="C55" s="172"/>
      <c r="D55" s="172"/>
      <c r="E55" s="172"/>
      <c r="F55" s="172"/>
      <c r="G55" s="172"/>
      <c r="H55" s="172"/>
      <c r="I55" s="172"/>
      <c r="J55" s="172"/>
      <c r="K55" s="172"/>
      <c r="L55" s="34">
        <f>L51+L52+L53+L54</f>
        <v>367377.8839080137</v>
      </c>
    </row>
    <row r="56" spans="1:14" ht="18.75">
      <c r="A56" s="79" t="s">
        <v>61</v>
      </c>
      <c r="B56" s="172" t="s">
        <v>265</v>
      </c>
      <c r="C56" s="172"/>
      <c r="D56" s="172"/>
      <c r="E56" s="172"/>
      <c r="F56" s="172"/>
      <c r="G56" s="172"/>
      <c r="H56" s="172"/>
      <c r="I56" s="172"/>
      <c r="J56" s="172"/>
      <c r="K56" s="172"/>
      <c r="L56" s="34">
        <f>L55+L50</f>
        <v>1620471.4588857717</v>
      </c>
    </row>
    <row r="57" spans="1:14" ht="18.75">
      <c r="A57" s="79"/>
      <c r="B57" s="170" t="s">
        <v>274</v>
      </c>
      <c r="C57" s="171"/>
      <c r="D57" s="171"/>
      <c r="E57" s="171"/>
      <c r="F57" s="171"/>
      <c r="G57" s="171"/>
      <c r="H57" s="171"/>
      <c r="I57" s="171"/>
      <c r="J57" s="171"/>
      <c r="K57" s="171"/>
      <c r="L57" s="34">
        <f>0.01*L56</f>
        <v>16204.714588857718</v>
      </c>
    </row>
    <row r="58" spans="1:14" ht="18.75">
      <c r="A58" s="79" t="s">
        <v>62</v>
      </c>
      <c r="B58" s="172" t="s">
        <v>266</v>
      </c>
      <c r="C58" s="172"/>
      <c r="D58" s="172"/>
      <c r="E58" s="172"/>
      <c r="F58" s="172"/>
      <c r="G58" s="172"/>
      <c r="H58" s="172"/>
      <c r="I58" s="172"/>
      <c r="J58" s="172"/>
      <c r="K58" s="172"/>
      <c r="L58" s="35">
        <f>L57+L56</f>
        <v>1636676.1734746294</v>
      </c>
    </row>
    <row r="59" spans="1:14" ht="18.75">
      <c r="A59" s="79" t="s">
        <v>270</v>
      </c>
      <c r="B59" s="172" t="s">
        <v>267</v>
      </c>
      <c r="C59" s="172"/>
      <c r="D59" s="172"/>
      <c r="E59" s="172"/>
      <c r="F59" s="172"/>
      <c r="G59" s="172"/>
      <c r="H59" s="172"/>
      <c r="I59" s="172"/>
      <c r="J59" s="172"/>
      <c r="K59" s="172"/>
      <c r="L59" s="35">
        <f>L58*5</f>
        <v>8183380.867373147</v>
      </c>
    </row>
    <row r="60" spans="1:14">
      <c r="A60" s="2"/>
      <c r="B60" s="172" t="s">
        <v>64</v>
      </c>
      <c r="C60" s="172"/>
      <c r="D60" s="172"/>
      <c r="E60" s="172"/>
      <c r="F60" s="172"/>
      <c r="G60" s="172"/>
      <c r="H60" s="172"/>
      <c r="I60" s="172"/>
      <c r="J60" s="172"/>
      <c r="K60" s="172"/>
      <c r="L60" s="35">
        <f>ROUND(L59,-2)</f>
        <v>8183400</v>
      </c>
    </row>
  </sheetData>
  <mergeCells count="26">
    <mergeCell ref="B60:K60"/>
    <mergeCell ref="B55:K55"/>
    <mergeCell ref="B56:K56"/>
    <mergeCell ref="B57:K57"/>
    <mergeCell ref="B58:K58"/>
    <mergeCell ref="B59:K59"/>
    <mergeCell ref="B53:K53"/>
    <mergeCell ref="B54:K54"/>
    <mergeCell ref="B47:K47"/>
    <mergeCell ref="B48:K48"/>
    <mergeCell ref="B49:K49"/>
    <mergeCell ref="B50:K50"/>
    <mergeCell ref="B51:K51"/>
    <mergeCell ref="B52:K52"/>
    <mergeCell ref="B46:K46"/>
    <mergeCell ref="A1:L1"/>
    <mergeCell ref="D5:K5"/>
    <mergeCell ref="D6:K6"/>
    <mergeCell ref="A13:K13"/>
    <mergeCell ref="A20:K20"/>
    <mergeCell ref="A21:K21"/>
    <mergeCell ref="A25:K25"/>
    <mergeCell ref="A27:K27"/>
    <mergeCell ref="A29:K29"/>
    <mergeCell ref="A44:K44"/>
    <mergeCell ref="A45:K45"/>
  </mergeCells>
  <pageMargins left="1.2" right="0.7" top="0.43" bottom="0.42" header="0.3" footer="0.3"/>
  <pageSetup scale="49" orientation="portrait" r:id="rId1"/>
</worksheet>
</file>

<file path=xl/worksheets/sheet29.xml><?xml version="1.0" encoding="utf-8"?>
<worksheet xmlns="http://schemas.openxmlformats.org/spreadsheetml/2006/main" xmlns:r="http://schemas.openxmlformats.org/officeDocument/2006/relationships">
  <sheetPr>
    <tabColor theme="9" tint="-0.499984740745262"/>
  </sheetPr>
  <dimension ref="A1:U56"/>
  <sheetViews>
    <sheetView zoomScaleSheetLayoutView="100" workbookViewId="0">
      <selection activeCell="D6" sqref="D6:K6"/>
    </sheetView>
  </sheetViews>
  <sheetFormatPr defaultRowHeight="15"/>
  <cols>
    <col min="2" max="2" width="23.140625" customWidth="1"/>
    <col min="4" max="4" width="17.42578125" customWidth="1"/>
    <col min="5" max="5" width="10" customWidth="1"/>
    <col min="6" max="6" width="21.5703125" customWidth="1"/>
    <col min="7" max="7" width="11.5703125" customWidth="1"/>
    <col min="8" max="8" width="16.42578125" customWidth="1"/>
    <col min="9" max="9" width="13.42578125" customWidth="1"/>
    <col min="10" max="10" width="13.5703125" customWidth="1"/>
    <col min="11" max="11" width="13.85546875" customWidth="1"/>
    <col min="12" max="12" width="14.85546875" customWidth="1"/>
    <col min="13" max="13" width="13" customWidth="1"/>
  </cols>
  <sheetData>
    <row r="1" spans="1:21" ht="39.75" customHeight="1">
      <c r="A1" s="207" t="s">
        <v>292</v>
      </c>
      <c r="B1" s="208"/>
      <c r="C1" s="208"/>
      <c r="D1" s="208"/>
      <c r="E1" s="208"/>
      <c r="F1" s="208"/>
      <c r="G1" s="208"/>
      <c r="H1" s="208"/>
      <c r="I1" s="208"/>
      <c r="J1" s="208"/>
      <c r="K1" s="208"/>
      <c r="L1" s="209"/>
    </row>
    <row r="2" spans="1:21" ht="20.25" customHeight="1">
      <c r="A2" s="11">
        <v>1</v>
      </c>
      <c r="B2" s="12" t="s">
        <v>35</v>
      </c>
      <c r="C2" s="11"/>
      <c r="D2" s="11" t="s">
        <v>170</v>
      </c>
      <c r="E2" s="11"/>
      <c r="F2" s="11"/>
      <c r="G2" s="11"/>
      <c r="H2" s="11"/>
      <c r="I2" s="11"/>
      <c r="J2" s="11"/>
      <c r="K2" s="11"/>
      <c r="L2" s="11"/>
    </row>
    <row r="3" spans="1:21" ht="20.25" customHeight="1">
      <c r="A3" s="11">
        <v>2</v>
      </c>
      <c r="B3" s="12" t="s">
        <v>36</v>
      </c>
      <c r="C3" s="11"/>
      <c r="D3" s="11" t="s">
        <v>140</v>
      </c>
      <c r="E3" s="11"/>
      <c r="F3" s="11"/>
      <c r="G3" s="11"/>
      <c r="H3" s="11"/>
      <c r="I3" s="11"/>
      <c r="J3" s="11"/>
      <c r="K3" s="11"/>
      <c r="L3" s="11"/>
      <c r="M3" t="s">
        <v>171</v>
      </c>
    </row>
    <row r="4" spans="1:21" ht="20.25" customHeight="1">
      <c r="A4" s="11">
        <v>3</v>
      </c>
      <c r="B4" s="12" t="s">
        <v>37</v>
      </c>
      <c r="C4" s="11"/>
      <c r="D4" s="11" t="s">
        <v>157</v>
      </c>
      <c r="E4" s="11"/>
      <c r="F4" s="11"/>
      <c r="G4" s="11"/>
      <c r="H4" s="11"/>
      <c r="I4" s="11"/>
      <c r="J4" s="11"/>
      <c r="K4" s="11"/>
      <c r="L4" s="11"/>
      <c r="M4" t="s">
        <v>172</v>
      </c>
    </row>
    <row r="5" spans="1:21" ht="20.25" customHeight="1">
      <c r="A5" s="11">
        <v>4</v>
      </c>
      <c r="B5" s="12" t="s">
        <v>38</v>
      </c>
      <c r="C5" s="11"/>
      <c r="D5" s="200" t="s">
        <v>191</v>
      </c>
      <c r="E5" s="201"/>
      <c r="F5" s="201"/>
      <c r="G5" s="201"/>
      <c r="H5" s="201"/>
      <c r="I5" s="201"/>
      <c r="J5" s="201"/>
      <c r="K5" s="202"/>
      <c r="L5" s="11"/>
    </row>
    <row r="6" spans="1:21" ht="20.25" customHeight="1">
      <c r="A6" s="11">
        <v>5</v>
      </c>
      <c r="B6" s="12" t="s">
        <v>39</v>
      </c>
      <c r="C6" s="11"/>
      <c r="D6" s="200" t="s">
        <v>195</v>
      </c>
      <c r="E6" s="201"/>
      <c r="F6" s="201"/>
      <c r="G6" s="201"/>
      <c r="H6" s="201"/>
      <c r="I6" s="201"/>
      <c r="J6" s="201"/>
      <c r="K6" s="202"/>
      <c r="L6" s="11"/>
      <c r="M6">
        <v>180</v>
      </c>
      <c r="N6">
        <v>13</v>
      </c>
      <c r="O6">
        <f>N6*M6</f>
        <v>2340</v>
      </c>
    </row>
    <row r="7" spans="1:21" ht="36" customHeight="1">
      <c r="A7" s="11">
        <v>6</v>
      </c>
      <c r="B7" s="13" t="s">
        <v>40</v>
      </c>
      <c r="C7" s="11"/>
      <c r="D7" s="11">
        <v>2020</v>
      </c>
      <c r="E7" s="11"/>
      <c r="F7" s="11"/>
      <c r="G7" s="11"/>
      <c r="H7" s="11"/>
      <c r="I7" s="11"/>
      <c r="J7" s="11"/>
      <c r="K7" s="11"/>
      <c r="L7" s="11"/>
    </row>
    <row r="8" spans="1:21" ht="50.25" customHeight="1">
      <c r="A8" s="28" t="s">
        <v>173</v>
      </c>
      <c r="B8" s="28" t="s">
        <v>0</v>
      </c>
      <c r="C8" s="28" t="s">
        <v>1</v>
      </c>
      <c r="D8" s="28" t="s">
        <v>74</v>
      </c>
      <c r="E8" s="28" t="s">
        <v>2</v>
      </c>
      <c r="F8" s="28" t="s">
        <v>3</v>
      </c>
      <c r="G8" s="28" t="s">
        <v>25</v>
      </c>
      <c r="H8" s="28" t="s">
        <v>27</v>
      </c>
      <c r="I8" s="28" t="s">
        <v>28</v>
      </c>
      <c r="J8" s="28" t="s">
        <v>4</v>
      </c>
      <c r="K8" s="28" t="s">
        <v>6</v>
      </c>
      <c r="L8" s="28" t="s">
        <v>5</v>
      </c>
      <c r="M8" s="56" t="s">
        <v>142</v>
      </c>
      <c r="N8" s="7"/>
      <c r="O8" s="7"/>
      <c r="P8" s="7"/>
      <c r="Q8" s="7"/>
      <c r="R8" s="7"/>
      <c r="S8" s="7"/>
      <c r="T8" s="7"/>
      <c r="U8" s="7"/>
    </row>
    <row r="9" spans="1:21">
      <c r="A9" s="1">
        <v>1</v>
      </c>
      <c r="B9" s="1">
        <v>2</v>
      </c>
      <c r="C9" s="1">
        <v>3</v>
      </c>
      <c r="D9" s="1">
        <v>4</v>
      </c>
      <c r="E9" s="1">
        <v>5</v>
      </c>
      <c r="F9" s="1">
        <v>6</v>
      </c>
      <c r="G9" s="1">
        <v>7</v>
      </c>
      <c r="H9" s="1">
        <v>8</v>
      </c>
      <c r="I9" s="1">
        <v>9</v>
      </c>
      <c r="J9" s="1">
        <v>10</v>
      </c>
      <c r="K9" s="1">
        <v>11</v>
      </c>
      <c r="L9" s="1">
        <v>12</v>
      </c>
      <c r="M9" s="1">
        <v>13</v>
      </c>
      <c r="N9" s="8"/>
      <c r="O9" s="8"/>
      <c r="P9" s="8"/>
      <c r="Q9" s="8"/>
      <c r="R9" s="8"/>
      <c r="S9" s="8"/>
      <c r="T9" s="8"/>
      <c r="U9" s="8"/>
    </row>
    <row r="10" spans="1:21" ht="17.25" customHeight="1">
      <c r="A10" s="11" t="s">
        <v>42</v>
      </c>
      <c r="B10" s="57" t="s">
        <v>76</v>
      </c>
      <c r="C10" s="1"/>
      <c r="D10" s="1"/>
      <c r="E10" s="1"/>
      <c r="F10" s="1"/>
      <c r="G10" s="1"/>
      <c r="H10" s="1"/>
      <c r="I10" s="1"/>
      <c r="J10" s="1"/>
      <c r="K10" s="1"/>
      <c r="L10" s="1"/>
      <c r="M10" s="1"/>
      <c r="N10" s="8"/>
      <c r="O10" s="8"/>
      <c r="P10" s="8"/>
      <c r="Q10" s="8"/>
      <c r="R10" s="8"/>
      <c r="S10" s="8"/>
      <c r="T10" s="8"/>
      <c r="U10" s="8"/>
    </row>
    <row r="11" spans="1:21">
      <c r="A11" s="10" t="s">
        <v>44</v>
      </c>
      <c r="B11" s="4" t="s">
        <v>7</v>
      </c>
      <c r="C11" s="2"/>
      <c r="D11" s="2"/>
      <c r="E11" s="2"/>
      <c r="F11" s="2"/>
      <c r="G11" s="2"/>
      <c r="H11" s="2"/>
      <c r="I11" s="2"/>
      <c r="J11" s="2"/>
      <c r="K11" s="2"/>
      <c r="L11" s="2"/>
      <c r="M11" s="2"/>
    </row>
    <row r="12" spans="1:21">
      <c r="A12" s="2"/>
      <c r="B12" s="2" t="s">
        <v>8</v>
      </c>
      <c r="C12" s="2" t="s">
        <v>143</v>
      </c>
      <c r="D12" s="2"/>
      <c r="E12" s="2"/>
      <c r="F12" s="2"/>
      <c r="G12" s="2"/>
      <c r="H12" s="2"/>
      <c r="I12" s="2"/>
      <c r="J12" s="59">
        <v>1</v>
      </c>
      <c r="K12" s="59">
        <v>4000</v>
      </c>
      <c r="L12" s="59">
        <f>12*4000</f>
        <v>48000</v>
      </c>
      <c r="M12" s="2"/>
    </row>
    <row r="13" spans="1:21">
      <c r="A13" s="22"/>
      <c r="B13" s="163" t="s">
        <v>174</v>
      </c>
      <c r="C13" s="163"/>
      <c r="D13" s="163"/>
      <c r="E13" s="163"/>
      <c r="F13" s="163"/>
      <c r="G13" s="163"/>
      <c r="H13" s="163"/>
      <c r="I13" s="163"/>
      <c r="J13" s="9">
        <v>1</v>
      </c>
      <c r="K13" s="68">
        <f>L12</f>
        <v>48000</v>
      </c>
      <c r="L13" s="60">
        <f>J13*K13</f>
        <v>48000</v>
      </c>
      <c r="M13" s="2"/>
    </row>
    <row r="14" spans="1:21" ht="18.75" customHeight="1">
      <c r="A14" s="10" t="s">
        <v>45</v>
      </c>
      <c r="B14" s="32" t="s">
        <v>22</v>
      </c>
      <c r="C14" s="2"/>
      <c r="D14" s="2"/>
      <c r="E14" s="2"/>
      <c r="F14" s="2"/>
      <c r="G14" s="2"/>
      <c r="H14" s="2"/>
      <c r="I14" s="2"/>
      <c r="J14" s="2"/>
      <c r="K14" s="2"/>
      <c r="L14" s="2"/>
      <c r="M14" s="2"/>
    </row>
    <row r="15" spans="1:21" ht="74.25" customHeight="1">
      <c r="A15" s="5"/>
      <c r="B15" s="56" t="s">
        <v>175</v>
      </c>
      <c r="C15" s="2" t="s">
        <v>23</v>
      </c>
      <c r="D15" s="2"/>
      <c r="E15" s="2"/>
      <c r="F15" s="2"/>
      <c r="G15" s="2"/>
      <c r="H15" s="2"/>
      <c r="I15" s="2"/>
      <c r="J15" s="59">
        <f>0.746*3</f>
        <v>2.238</v>
      </c>
      <c r="K15" s="2"/>
      <c r="L15" s="2"/>
      <c r="M15" s="2"/>
    </row>
    <row r="16" spans="1:21" ht="18" customHeight="1">
      <c r="A16" s="5"/>
      <c r="B16" s="56" t="s">
        <v>24</v>
      </c>
      <c r="C16" s="2"/>
      <c r="D16" s="2"/>
      <c r="E16" s="2"/>
      <c r="F16" s="2"/>
      <c r="G16" s="2"/>
      <c r="H16" s="2"/>
      <c r="I16" s="2"/>
      <c r="J16" s="2">
        <v>10</v>
      </c>
      <c r="K16" s="2"/>
      <c r="L16" s="2"/>
      <c r="M16" s="2"/>
    </row>
    <row r="17" spans="1:14" ht="52.5" customHeight="1">
      <c r="A17" s="5"/>
      <c r="B17" s="56" t="s">
        <v>246</v>
      </c>
      <c r="C17" s="2" t="s">
        <v>145</v>
      </c>
      <c r="D17" s="2"/>
      <c r="E17" s="2"/>
      <c r="F17" s="2"/>
      <c r="G17" s="2"/>
      <c r="H17" s="2"/>
      <c r="I17" s="2"/>
      <c r="J17" s="2">
        <f>J15*365*10*1.11</f>
        <v>9067.2570000000014</v>
      </c>
      <c r="K17" s="59">
        <v>2.6</v>
      </c>
      <c r="L17" s="2">
        <f>J17*K17</f>
        <v>23574.868200000004</v>
      </c>
      <c r="M17" s="2"/>
    </row>
    <row r="18" spans="1:14" ht="18" customHeight="1">
      <c r="A18" s="5"/>
      <c r="B18" s="56" t="s">
        <v>146</v>
      </c>
      <c r="C18" s="2"/>
      <c r="D18" s="2"/>
      <c r="E18" s="2"/>
      <c r="F18" s="2"/>
      <c r="G18" s="2"/>
      <c r="H18" s="2"/>
      <c r="I18" s="2"/>
      <c r="J18" s="2">
        <v>12</v>
      </c>
      <c r="K18" s="59">
        <v>100</v>
      </c>
      <c r="L18" s="59">
        <f>3*K18*J18</f>
        <v>3600</v>
      </c>
      <c r="M18" s="2"/>
    </row>
    <row r="19" spans="1:14" ht="34.5" customHeight="1">
      <c r="A19" s="5"/>
      <c r="B19" s="56" t="s">
        <v>147</v>
      </c>
      <c r="C19" s="2"/>
      <c r="D19" s="2"/>
      <c r="E19" s="2"/>
      <c r="F19" s="2"/>
      <c r="G19" s="2"/>
      <c r="H19" s="2"/>
      <c r="I19" s="2"/>
      <c r="J19" s="2"/>
      <c r="K19" s="59"/>
      <c r="L19" s="59">
        <f>6%*L17</f>
        <v>1414.4920920000002</v>
      </c>
      <c r="M19" s="2"/>
    </row>
    <row r="20" spans="1:14">
      <c r="A20" s="163" t="s">
        <v>47</v>
      </c>
      <c r="B20" s="163"/>
      <c r="C20" s="163"/>
      <c r="D20" s="163"/>
      <c r="E20" s="163"/>
      <c r="F20" s="163"/>
      <c r="G20" s="163"/>
      <c r="H20" s="163"/>
      <c r="I20" s="163"/>
      <c r="J20" s="163"/>
      <c r="K20" s="163"/>
      <c r="L20" s="60">
        <f>SUM(L17:L19)</f>
        <v>28589.360292000005</v>
      </c>
      <c r="M20" s="2"/>
    </row>
    <row r="21" spans="1:14">
      <c r="A21" s="22"/>
      <c r="B21" s="163" t="s">
        <v>80</v>
      </c>
      <c r="C21" s="163"/>
      <c r="D21" s="163"/>
      <c r="E21" s="163"/>
      <c r="F21" s="163"/>
      <c r="G21" s="163"/>
      <c r="H21" s="163"/>
      <c r="I21" s="163"/>
      <c r="J21" s="9">
        <v>1</v>
      </c>
      <c r="K21" s="68">
        <f>L20</f>
        <v>28589.360292000005</v>
      </c>
      <c r="L21" s="60">
        <f>J21*K21</f>
        <v>28589.360292000005</v>
      </c>
      <c r="M21" s="2"/>
    </row>
    <row r="22" spans="1:14">
      <c r="A22" s="167" t="s">
        <v>176</v>
      </c>
      <c r="B22" s="168"/>
      <c r="C22" s="168"/>
      <c r="D22" s="168"/>
      <c r="E22" s="168"/>
      <c r="F22" s="168"/>
      <c r="G22" s="168"/>
      <c r="H22" s="168"/>
      <c r="I22" s="168"/>
      <c r="J22" s="168"/>
      <c r="K22" s="169"/>
      <c r="L22" s="61">
        <f>L21+L13</f>
        <v>76589.360291999998</v>
      </c>
      <c r="M22" s="2"/>
    </row>
    <row r="23" spans="1:14">
      <c r="A23" s="11" t="s">
        <v>51</v>
      </c>
      <c r="B23" s="11" t="s">
        <v>81</v>
      </c>
      <c r="C23" s="9"/>
      <c r="D23" s="9"/>
      <c r="E23" s="9"/>
      <c r="F23" s="9"/>
      <c r="G23" s="9"/>
      <c r="H23" s="9"/>
      <c r="I23" s="9"/>
      <c r="J23" s="9"/>
      <c r="K23" s="9"/>
      <c r="L23" s="5"/>
      <c r="M23" s="2"/>
    </row>
    <row r="24" spans="1:14">
      <c r="A24" s="10" t="s">
        <v>44</v>
      </c>
      <c r="B24" s="4" t="s">
        <v>18</v>
      </c>
      <c r="C24" s="2"/>
      <c r="D24" s="2"/>
      <c r="E24" s="2"/>
      <c r="F24" s="2"/>
      <c r="G24" s="2"/>
      <c r="H24" s="2"/>
      <c r="I24" s="2"/>
      <c r="J24" s="2"/>
      <c r="K24" s="2"/>
      <c r="L24" s="2"/>
      <c r="M24" s="2"/>
    </row>
    <row r="25" spans="1:14" ht="98.25" customHeight="1">
      <c r="A25" s="2"/>
      <c r="B25" s="56" t="s">
        <v>177</v>
      </c>
      <c r="C25" s="2" t="s">
        <v>19</v>
      </c>
      <c r="D25" s="2"/>
      <c r="E25" s="2"/>
      <c r="F25" s="2"/>
      <c r="G25" s="2"/>
      <c r="H25" s="2"/>
      <c r="I25" s="2"/>
      <c r="J25" s="2">
        <f>N25</f>
        <v>197.08028999999996</v>
      </c>
      <c r="K25" s="59">
        <v>150</v>
      </c>
      <c r="L25" s="59">
        <f>J25*K25</f>
        <v>29562.043499999996</v>
      </c>
      <c r="M25" s="2">
        <f>200*5*81*2/10000000*33.33</f>
        <v>0.53994599999999993</v>
      </c>
      <c r="N25">
        <f>M25*365</f>
        <v>197.08028999999996</v>
      </c>
    </row>
    <row r="26" spans="1:14">
      <c r="A26" s="163" t="s">
        <v>46</v>
      </c>
      <c r="B26" s="163"/>
      <c r="C26" s="163"/>
      <c r="D26" s="163"/>
      <c r="E26" s="163"/>
      <c r="F26" s="163"/>
      <c r="G26" s="163"/>
      <c r="H26" s="163"/>
      <c r="I26" s="163"/>
      <c r="J26" s="163"/>
      <c r="K26" s="163"/>
      <c r="L26" s="60">
        <f>L25</f>
        <v>29562.043499999996</v>
      </c>
      <c r="M26" s="2">
        <f>L26/12</f>
        <v>2463.5036249999998</v>
      </c>
    </row>
    <row r="27" spans="1:14" ht="79.5" customHeight="1">
      <c r="A27" s="10" t="s">
        <v>45</v>
      </c>
      <c r="B27" s="32" t="s">
        <v>21</v>
      </c>
      <c r="C27" s="2" t="s">
        <v>9</v>
      </c>
      <c r="D27" s="2"/>
      <c r="E27" s="2"/>
      <c r="F27" s="2"/>
      <c r="G27" s="2"/>
      <c r="H27" s="2"/>
      <c r="I27" s="2"/>
      <c r="J27" s="2">
        <v>1</v>
      </c>
      <c r="K27" s="59">
        <v>5000</v>
      </c>
      <c r="L27" s="59">
        <f>J27*K27</f>
        <v>5000</v>
      </c>
      <c r="M27" s="2"/>
    </row>
    <row r="28" spans="1:14">
      <c r="A28" s="163" t="s">
        <v>53</v>
      </c>
      <c r="B28" s="163"/>
      <c r="C28" s="163"/>
      <c r="D28" s="163"/>
      <c r="E28" s="163"/>
      <c r="F28" s="163"/>
      <c r="G28" s="163"/>
      <c r="H28" s="163"/>
      <c r="I28" s="163"/>
      <c r="J28" s="163"/>
      <c r="K28" s="163"/>
      <c r="L28" s="60">
        <f>L27</f>
        <v>5000</v>
      </c>
      <c r="M28" s="2"/>
    </row>
    <row r="29" spans="1:14">
      <c r="A29" s="10" t="s">
        <v>49</v>
      </c>
      <c r="B29" s="4" t="s">
        <v>10</v>
      </c>
      <c r="C29" s="2"/>
      <c r="D29" s="2"/>
      <c r="E29" s="2"/>
      <c r="F29" s="2"/>
      <c r="G29" s="2"/>
      <c r="H29" s="2"/>
      <c r="I29" s="9"/>
      <c r="J29" s="6"/>
      <c r="K29" s="6"/>
      <c r="L29" s="6"/>
      <c r="M29" s="6"/>
    </row>
    <row r="30" spans="1:14" ht="18">
      <c r="A30" s="5"/>
      <c r="B30" s="4" t="s">
        <v>34</v>
      </c>
      <c r="C30" s="2"/>
      <c r="D30" s="2"/>
      <c r="E30" s="2"/>
      <c r="F30" s="2"/>
      <c r="G30" s="2"/>
      <c r="H30" s="9"/>
      <c r="I30" s="9" t="s">
        <v>30</v>
      </c>
      <c r="J30" s="6">
        <v>7.5</v>
      </c>
      <c r="K30" s="6"/>
      <c r="L30" s="6"/>
      <c r="M30" s="6"/>
    </row>
    <row r="31" spans="1:14" ht="24" customHeight="1">
      <c r="A31" s="2"/>
      <c r="B31" s="2" t="s">
        <v>83</v>
      </c>
      <c r="C31" s="2" t="s">
        <v>9</v>
      </c>
      <c r="D31" s="63">
        <v>13800</v>
      </c>
      <c r="E31" s="29">
        <v>0</v>
      </c>
      <c r="F31" s="59">
        <f>D31+E31</f>
        <v>13800</v>
      </c>
      <c r="G31" s="64">
        <v>0.01</v>
      </c>
      <c r="H31" s="59">
        <v>2</v>
      </c>
      <c r="I31" s="59">
        <f>F31*G31</f>
        <v>138</v>
      </c>
      <c r="J31" s="59">
        <f>(1+(H31/100))^$J$30*I31</f>
        <v>160.0959607080851</v>
      </c>
      <c r="K31" s="59"/>
      <c r="L31" s="59">
        <f>J31</f>
        <v>160.0959607080851</v>
      </c>
      <c r="M31" s="59"/>
    </row>
    <row r="32" spans="1:14" ht="24" customHeight="1">
      <c r="A32" s="2"/>
      <c r="B32" s="2" t="s">
        <v>14</v>
      </c>
      <c r="C32" s="2" t="s">
        <v>9</v>
      </c>
      <c r="D32" s="69">
        <v>773921.53</v>
      </c>
      <c r="E32" s="29">
        <v>0</v>
      </c>
      <c r="F32" s="59">
        <f t="shared" ref="F32:F35" si="0">D32+E32</f>
        <v>773921.53</v>
      </c>
      <c r="G32" s="64">
        <v>2.5000000000000001E-3</v>
      </c>
      <c r="H32" s="59">
        <v>2</v>
      </c>
      <c r="I32" s="59">
        <f>F32*G32</f>
        <v>1934.8038250000002</v>
      </c>
      <c r="J32" s="59">
        <f>(1+(H32/100))^$J$30*I32</f>
        <v>2244.5962111960348</v>
      </c>
      <c r="K32" s="59"/>
      <c r="L32" s="59">
        <f t="shared" ref="L32:L35" si="1">J32</f>
        <v>2244.5962111960348</v>
      </c>
      <c r="M32" s="59"/>
    </row>
    <row r="33" spans="1:15" ht="24" customHeight="1">
      <c r="A33" s="2"/>
      <c r="B33" s="2" t="s">
        <v>15</v>
      </c>
      <c r="C33" s="2" t="s">
        <v>9</v>
      </c>
      <c r="D33" s="63">
        <v>426300</v>
      </c>
      <c r="E33" s="29">
        <v>0</v>
      </c>
      <c r="F33" s="59">
        <f t="shared" si="0"/>
        <v>426300</v>
      </c>
      <c r="G33" s="64">
        <v>5.0000000000000001E-3</v>
      </c>
      <c r="H33" s="59">
        <v>1.5</v>
      </c>
      <c r="I33" s="59">
        <f t="shared" ref="I33:I35" si="2">F33*G33</f>
        <v>2131.5</v>
      </c>
      <c r="J33" s="59">
        <f>(1+(H33/100))^$J$30*I33</f>
        <v>2383.3106509920758</v>
      </c>
      <c r="K33" s="59"/>
      <c r="L33" s="59">
        <f t="shared" si="1"/>
        <v>2383.3106509920758</v>
      </c>
      <c r="M33" s="59"/>
    </row>
    <row r="34" spans="1:15" ht="24" customHeight="1">
      <c r="A34" s="2"/>
      <c r="B34" s="2" t="s">
        <v>84</v>
      </c>
      <c r="C34" s="2" t="s">
        <v>9</v>
      </c>
      <c r="D34" s="63">
        <v>25000</v>
      </c>
      <c r="E34" s="29">
        <v>0</v>
      </c>
      <c r="F34" s="59">
        <f t="shared" si="0"/>
        <v>25000</v>
      </c>
      <c r="G34" s="64">
        <v>5.0000000000000001E-3</v>
      </c>
      <c r="H34" s="59">
        <v>2.5</v>
      </c>
      <c r="I34" s="59">
        <f t="shared" si="2"/>
        <v>125</v>
      </c>
      <c r="J34" s="59">
        <f>(1+(H34/100))^$J$30*I34</f>
        <v>150.43157531427025</v>
      </c>
      <c r="K34" s="59"/>
      <c r="L34" s="59">
        <f t="shared" si="1"/>
        <v>150.43157531427025</v>
      </c>
      <c r="M34" s="59"/>
      <c r="O34" s="70" t="s">
        <v>178</v>
      </c>
    </row>
    <row r="35" spans="1:15" ht="24" customHeight="1">
      <c r="A35" s="2"/>
      <c r="B35" s="2" t="s">
        <v>17</v>
      </c>
      <c r="C35" s="2" t="s">
        <v>9</v>
      </c>
      <c r="D35" s="69">
        <v>533910</v>
      </c>
      <c r="E35" s="29">
        <v>0</v>
      </c>
      <c r="F35" s="59">
        <f t="shared" si="0"/>
        <v>533910</v>
      </c>
      <c r="G35" s="64">
        <v>0.01</v>
      </c>
      <c r="H35" s="59">
        <v>5</v>
      </c>
      <c r="I35" s="59">
        <f t="shared" si="2"/>
        <v>5339.1</v>
      </c>
      <c r="J35" s="59">
        <f>(1+(H35/100))^$J$30*I35</f>
        <v>7698.1753304984004</v>
      </c>
      <c r="K35" s="59"/>
      <c r="L35" s="59">
        <f t="shared" si="1"/>
        <v>7698.1753304984004</v>
      </c>
      <c r="M35" s="59"/>
      <c r="O35" s="70">
        <f>D35/2123</f>
        <v>251.48845972680169</v>
      </c>
    </row>
    <row r="36" spans="1:15" ht="30">
      <c r="A36" s="2"/>
      <c r="B36" s="2"/>
      <c r="C36" s="2"/>
      <c r="D36" s="63"/>
      <c r="E36" s="29"/>
      <c r="F36" s="59"/>
      <c r="G36" s="64"/>
      <c r="H36" s="65" t="s">
        <v>32</v>
      </c>
      <c r="I36" s="71">
        <f>SUM(I31:I35)</f>
        <v>9668.4038250000012</v>
      </c>
      <c r="J36" s="71">
        <f>SUM(J31:J35)</f>
        <v>12636.609728708867</v>
      </c>
      <c r="K36" s="71"/>
      <c r="L36" s="71">
        <f>SUM(L31:L35)</f>
        <v>12636.609728708867</v>
      </c>
      <c r="M36" s="66"/>
    </row>
    <row r="37" spans="1:15" ht="25.5" customHeight="1">
      <c r="A37" s="2"/>
      <c r="B37" s="2" t="s">
        <v>26</v>
      </c>
      <c r="C37" s="2" t="s">
        <v>9</v>
      </c>
      <c r="D37" s="63">
        <v>95925</v>
      </c>
      <c r="E37" s="29">
        <v>0</v>
      </c>
      <c r="F37" s="59">
        <f t="shared" ref="F37" si="3">D37+E37</f>
        <v>95925</v>
      </c>
      <c r="G37" s="64">
        <v>2.5000000000000001E-2</v>
      </c>
      <c r="H37" s="59">
        <v>5</v>
      </c>
      <c r="I37" s="59">
        <f t="shared" ref="I37" si="4">F37*G37</f>
        <v>2398.125</v>
      </c>
      <c r="J37" s="59">
        <f>(1+(H37/100))^$J$30*I37</f>
        <v>3457.7338342513672</v>
      </c>
      <c r="K37" s="59"/>
      <c r="L37" s="59">
        <f>J37</f>
        <v>3457.7338342513672</v>
      </c>
      <c r="M37" s="59"/>
    </row>
    <row r="38" spans="1:15" ht="30">
      <c r="A38" s="2"/>
      <c r="B38" s="2"/>
      <c r="C38" s="2"/>
      <c r="D38" s="63"/>
      <c r="E38" s="29"/>
      <c r="F38" s="59"/>
      <c r="G38" s="64"/>
      <c r="H38" s="65" t="s">
        <v>33</v>
      </c>
      <c r="I38" s="71">
        <f>SUM(I37)</f>
        <v>2398.125</v>
      </c>
      <c r="J38" s="71">
        <f t="shared" ref="J38" si="5">SUM(J37)</f>
        <v>3457.7338342513672</v>
      </c>
      <c r="K38" s="71"/>
      <c r="L38" s="71">
        <f>L37</f>
        <v>3457.7338342513672</v>
      </c>
      <c r="M38" s="66"/>
    </row>
    <row r="39" spans="1:15">
      <c r="A39" s="3"/>
      <c r="B39" s="3"/>
      <c r="C39" s="3"/>
      <c r="D39" s="71">
        <f>SUM(D31:D37)</f>
        <v>1868856.53</v>
      </c>
      <c r="E39" s="3"/>
      <c r="F39" s="71">
        <f>SUM(F31:F37)</f>
        <v>1868856.53</v>
      </c>
      <c r="G39" s="3"/>
      <c r="H39" s="3" t="s">
        <v>31</v>
      </c>
      <c r="I39" s="71">
        <f>I36+I38</f>
        <v>12066.528825000001</v>
      </c>
      <c r="J39" s="71">
        <f t="shared" ref="J39" si="6">J36+J38</f>
        <v>16094.343562960234</v>
      </c>
      <c r="K39" s="71"/>
      <c r="L39" s="71">
        <f>L38+L36</f>
        <v>16094.343562960234</v>
      </c>
      <c r="M39" s="66"/>
    </row>
    <row r="40" spans="1:15">
      <c r="A40" s="163" t="s">
        <v>48</v>
      </c>
      <c r="B40" s="163"/>
      <c r="C40" s="163"/>
      <c r="D40" s="163"/>
      <c r="E40" s="163"/>
      <c r="F40" s="163"/>
      <c r="G40" s="163"/>
      <c r="H40" s="163"/>
      <c r="I40" s="163"/>
      <c r="J40" s="163"/>
      <c r="K40" s="163"/>
      <c r="L40" s="66">
        <f>L39</f>
        <v>16094.343562960234</v>
      </c>
      <c r="M40" s="66"/>
    </row>
    <row r="41" spans="1:15">
      <c r="A41" s="167" t="s">
        <v>85</v>
      </c>
      <c r="B41" s="168"/>
      <c r="C41" s="168"/>
      <c r="D41" s="168"/>
      <c r="E41" s="168"/>
      <c r="F41" s="168"/>
      <c r="G41" s="168"/>
      <c r="H41" s="168"/>
      <c r="I41" s="168"/>
      <c r="J41" s="168"/>
      <c r="K41" s="169"/>
      <c r="L41" s="61">
        <f>+L40+L28+L26</f>
        <v>50656.387062960232</v>
      </c>
      <c r="M41" s="2"/>
    </row>
    <row r="42" spans="1:15">
      <c r="A42" s="11"/>
      <c r="B42" s="170" t="s">
        <v>256</v>
      </c>
      <c r="C42" s="171"/>
      <c r="D42" s="171"/>
      <c r="E42" s="171"/>
      <c r="F42" s="171"/>
      <c r="G42" s="171"/>
      <c r="H42" s="171"/>
      <c r="I42" s="171"/>
      <c r="J42" s="171"/>
      <c r="K42" s="171"/>
      <c r="L42" s="34">
        <f>2*350</f>
        <v>700</v>
      </c>
      <c r="M42" s="2">
        <f>L42/12/40</f>
        <v>1.4583333333333335</v>
      </c>
    </row>
    <row r="43" spans="1:15" ht="20.25" customHeight="1">
      <c r="A43" s="11"/>
      <c r="B43" s="168" t="s">
        <v>269</v>
      </c>
      <c r="C43" s="168"/>
      <c r="D43" s="168"/>
      <c r="E43" s="168"/>
      <c r="F43" s="168"/>
      <c r="G43" s="168"/>
      <c r="H43" s="168"/>
      <c r="I43" s="168"/>
      <c r="J43" s="168"/>
      <c r="K43" s="169"/>
      <c r="L43" s="35">
        <f>L41+L42</f>
        <v>51356.387062960232</v>
      </c>
      <c r="M43" s="2"/>
    </row>
    <row r="44" spans="1:15" ht="20.25" customHeight="1">
      <c r="A44" s="11"/>
      <c r="B44" s="168" t="s">
        <v>257</v>
      </c>
      <c r="C44" s="168"/>
      <c r="D44" s="168"/>
      <c r="E44" s="168"/>
      <c r="F44" s="168"/>
      <c r="G44" s="168"/>
      <c r="H44" s="168"/>
      <c r="I44" s="168"/>
      <c r="J44" s="168"/>
      <c r="K44" s="169"/>
      <c r="L44" s="31">
        <f>2.92%*2.5*L43</f>
        <v>3749.0162555960965</v>
      </c>
      <c r="M44" s="2"/>
    </row>
    <row r="45" spans="1:15" ht="20.25" customHeight="1">
      <c r="A45" s="11"/>
      <c r="B45" s="168" t="s">
        <v>258</v>
      </c>
      <c r="C45" s="168"/>
      <c r="D45" s="168"/>
      <c r="E45" s="168"/>
      <c r="F45" s="168"/>
      <c r="G45" s="168"/>
      <c r="H45" s="168"/>
      <c r="I45" s="168"/>
      <c r="J45" s="168"/>
      <c r="K45" s="169"/>
      <c r="L45" s="31">
        <f>L43+L44</f>
        <v>55105.403318556331</v>
      </c>
      <c r="M45" s="2"/>
    </row>
    <row r="46" spans="1:15" ht="20.25" customHeight="1">
      <c r="A46" s="11"/>
      <c r="B46" s="167" t="s">
        <v>259</v>
      </c>
      <c r="C46" s="168"/>
      <c r="D46" s="168"/>
      <c r="E46" s="168"/>
      <c r="F46" s="168"/>
      <c r="G46" s="168"/>
      <c r="H46" s="168"/>
      <c r="I46" s="168"/>
      <c r="J46" s="168"/>
      <c r="K46" s="169"/>
      <c r="L46" s="31">
        <f>L45+L22</f>
        <v>131694.76361055631</v>
      </c>
      <c r="M46" s="2"/>
    </row>
    <row r="47" spans="1:15" ht="20.25" customHeight="1">
      <c r="A47" s="79" t="s">
        <v>56</v>
      </c>
      <c r="B47" s="170" t="s">
        <v>260</v>
      </c>
      <c r="C47" s="171"/>
      <c r="D47" s="171"/>
      <c r="E47" s="171"/>
      <c r="F47" s="171"/>
      <c r="G47" s="171"/>
      <c r="H47" s="171"/>
      <c r="I47" s="171"/>
      <c r="J47" s="171"/>
      <c r="K47" s="171"/>
      <c r="L47" s="31">
        <f>0.1*L46</f>
        <v>13169.476361055633</v>
      </c>
      <c r="M47" s="2">
        <f>L47/40</f>
        <v>329.23690902639083</v>
      </c>
    </row>
    <row r="48" spans="1:15" ht="20.25" customHeight="1">
      <c r="A48" s="79" t="s">
        <v>57</v>
      </c>
      <c r="B48" s="170" t="s">
        <v>261</v>
      </c>
      <c r="C48" s="171"/>
      <c r="D48" s="171"/>
      <c r="E48" s="171"/>
      <c r="F48" s="171"/>
      <c r="G48" s="171"/>
      <c r="H48" s="171"/>
      <c r="I48" s="171"/>
      <c r="J48" s="171"/>
      <c r="K48" s="171"/>
      <c r="L48" s="31">
        <f>0.18*L46</f>
        <v>23705.057449900134</v>
      </c>
      <c r="M48" s="2">
        <f>L48/12</f>
        <v>1975.4214541583444</v>
      </c>
    </row>
    <row r="49" spans="1:14" ht="20.25" customHeight="1">
      <c r="A49" s="79" t="s">
        <v>58</v>
      </c>
      <c r="B49" s="170" t="s">
        <v>262</v>
      </c>
      <c r="C49" s="171"/>
      <c r="D49" s="171"/>
      <c r="E49" s="171"/>
      <c r="F49" s="171"/>
      <c r="G49" s="171"/>
      <c r="H49" s="171"/>
      <c r="I49" s="171"/>
      <c r="J49" s="171"/>
      <c r="K49" s="171"/>
      <c r="L49" s="31">
        <f>0.01*(L45+L9)</f>
        <v>551.1740331855633</v>
      </c>
      <c r="M49" s="2">
        <f>L49/12/40</f>
        <v>1.148279235803257</v>
      </c>
      <c r="N49">
        <f>L49/40</f>
        <v>13.779350829639082</v>
      </c>
    </row>
    <row r="50" spans="1:14" ht="20.25" customHeight="1">
      <c r="A50" s="79" t="s">
        <v>59</v>
      </c>
      <c r="B50" s="178" t="s">
        <v>263</v>
      </c>
      <c r="C50" s="178"/>
      <c r="D50" s="178"/>
      <c r="E50" s="178"/>
      <c r="F50" s="178"/>
      <c r="G50" s="178"/>
      <c r="H50" s="178"/>
      <c r="I50" s="178"/>
      <c r="J50" s="178"/>
      <c r="K50" s="178"/>
      <c r="L50" s="34">
        <f>0.05*L45</f>
        <v>2755.2701659278168</v>
      </c>
      <c r="M50" s="2"/>
    </row>
    <row r="51" spans="1:14" ht="26.25" customHeight="1">
      <c r="A51" s="79" t="s">
        <v>60</v>
      </c>
      <c r="B51" s="172" t="s">
        <v>264</v>
      </c>
      <c r="C51" s="172"/>
      <c r="D51" s="172"/>
      <c r="E51" s="172"/>
      <c r="F51" s="172"/>
      <c r="G51" s="172"/>
      <c r="H51" s="172"/>
      <c r="I51" s="172"/>
      <c r="J51" s="172"/>
      <c r="K51" s="172"/>
      <c r="L51" s="34">
        <f>L47+L48+L49+L50</f>
        <v>40180.978010069142</v>
      </c>
    </row>
    <row r="52" spans="1:14" ht="18.75">
      <c r="A52" s="79" t="s">
        <v>61</v>
      </c>
      <c r="B52" s="172" t="s">
        <v>265</v>
      </c>
      <c r="C52" s="172"/>
      <c r="D52" s="172"/>
      <c r="E52" s="172"/>
      <c r="F52" s="172"/>
      <c r="G52" s="172"/>
      <c r="H52" s="172"/>
      <c r="I52" s="172"/>
      <c r="J52" s="172"/>
      <c r="K52" s="172"/>
      <c r="L52" s="34">
        <f>L51+L46</f>
        <v>171875.74162062546</v>
      </c>
    </row>
    <row r="53" spans="1:14" ht="18.75">
      <c r="A53" s="79"/>
      <c r="B53" s="170" t="s">
        <v>274</v>
      </c>
      <c r="C53" s="171"/>
      <c r="D53" s="171"/>
      <c r="E53" s="171"/>
      <c r="F53" s="171"/>
      <c r="G53" s="171"/>
      <c r="H53" s="171"/>
      <c r="I53" s="171"/>
      <c r="J53" s="171"/>
      <c r="K53" s="171"/>
      <c r="L53" s="34">
        <f>0.01*L52</f>
        <v>1718.7574162062547</v>
      </c>
    </row>
    <row r="54" spans="1:14" ht="18.75">
      <c r="A54" s="79" t="s">
        <v>62</v>
      </c>
      <c r="B54" s="172" t="s">
        <v>266</v>
      </c>
      <c r="C54" s="172"/>
      <c r="D54" s="172"/>
      <c r="E54" s="172"/>
      <c r="F54" s="172"/>
      <c r="G54" s="172"/>
      <c r="H54" s="172"/>
      <c r="I54" s="172"/>
      <c r="J54" s="172"/>
      <c r="K54" s="172"/>
      <c r="L54" s="35">
        <f>L53+L52</f>
        <v>173594.49903683172</v>
      </c>
    </row>
    <row r="55" spans="1:14" ht="18.75">
      <c r="A55" s="79" t="s">
        <v>270</v>
      </c>
      <c r="B55" s="172" t="s">
        <v>267</v>
      </c>
      <c r="C55" s="172"/>
      <c r="D55" s="172"/>
      <c r="E55" s="172"/>
      <c r="F55" s="172"/>
      <c r="G55" s="172"/>
      <c r="H55" s="172"/>
      <c r="I55" s="172"/>
      <c r="J55" s="172"/>
      <c r="K55" s="172"/>
      <c r="L55" s="35">
        <f>L54*5</f>
        <v>867972.49518415867</v>
      </c>
    </row>
    <row r="56" spans="1:14">
      <c r="A56" s="2"/>
      <c r="B56" s="172" t="s">
        <v>64</v>
      </c>
      <c r="C56" s="172"/>
      <c r="D56" s="172"/>
      <c r="E56" s="172"/>
      <c r="F56" s="172"/>
      <c r="G56" s="172"/>
      <c r="H56" s="172"/>
      <c r="I56" s="172"/>
      <c r="J56" s="172"/>
      <c r="K56" s="172"/>
      <c r="L56" s="35">
        <f>ROUND(L55,-2)</f>
        <v>868000</v>
      </c>
    </row>
  </sheetData>
  <mergeCells count="26">
    <mergeCell ref="B52:K52"/>
    <mergeCell ref="B53:K53"/>
    <mergeCell ref="B54:K54"/>
    <mergeCell ref="B55:K55"/>
    <mergeCell ref="B56:K56"/>
    <mergeCell ref="B49:K49"/>
    <mergeCell ref="B50:K50"/>
    <mergeCell ref="B51:K51"/>
    <mergeCell ref="B43:K43"/>
    <mergeCell ref="B44:K44"/>
    <mergeCell ref="B45:K45"/>
    <mergeCell ref="B46:K46"/>
    <mergeCell ref="B47:K47"/>
    <mergeCell ref="B48:K48"/>
    <mergeCell ref="A1:L1"/>
    <mergeCell ref="D5:K5"/>
    <mergeCell ref="D6:K6"/>
    <mergeCell ref="B13:I13"/>
    <mergeCell ref="A20:K20"/>
    <mergeCell ref="A41:K41"/>
    <mergeCell ref="B42:K42"/>
    <mergeCell ref="B21:I21"/>
    <mergeCell ref="A22:K22"/>
    <mergeCell ref="A26:K26"/>
    <mergeCell ref="A28:K28"/>
    <mergeCell ref="A40:K40"/>
  </mergeCells>
  <pageMargins left="0.7" right="0.7" top="0.75" bottom="0.75" header="0.3" footer="0.3"/>
  <pageSetup scale="48" orientation="portrait" r:id="rId1"/>
</worksheet>
</file>

<file path=xl/worksheets/sheet30.xml><?xml version="1.0" encoding="utf-8"?>
<worksheet xmlns="http://schemas.openxmlformats.org/spreadsheetml/2006/main" xmlns:r="http://schemas.openxmlformats.org/officeDocument/2006/relationships">
  <sheetPr>
    <tabColor rgb="FFFF0000"/>
  </sheetPr>
  <dimension ref="A1:U60"/>
  <sheetViews>
    <sheetView zoomScaleSheetLayoutView="100" workbookViewId="0">
      <selection activeCell="K9" sqref="K9"/>
    </sheetView>
  </sheetViews>
  <sheetFormatPr defaultRowHeight="15"/>
  <cols>
    <col min="2" max="2" width="23.140625" customWidth="1"/>
    <col min="3" max="3" width="10" customWidth="1"/>
    <col min="4" max="4" width="14.42578125" customWidth="1"/>
    <col min="5" max="5" width="10" customWidth="1"/>
    <col min="6" max="6" width="15.42578125" customWidth="1"/>
    <col min="7" max="7" width="11.5703125" customWidth="1"/>
    <col min="8" max="8" width="12.42578125" customWidth="1"/>
    <col min="9" max="9" width="13.42578125" customWidth="1"/>
    <col min="10" max="10" width="11.5703125" customWidth="1"/>
    <col min="11" max="11" width="13.85546875" customWidth="1"/>
    <col min="12" max="12" width="14.85546875" customWidth="1"/>
    <col min="13" max="13" width="13" customWidth="1"/>
  </cols>
  <sheetData>
    <row r="1" spans="1:21" ht="21.75" customHeight="1">
      <c r="A1" s="210" t="s">
        <v>285</v>
      </c>
      <c r="B1" s="211"/>
      <c r="C1" s="211"/>
      <c r="D1" s="211"/>
      <c r="E1" s="211"/>
      <c r="F1" s="211"/>
      <c r="G1" s="211"/>
      <c r="H1" s="211"/>
      <c r="I1" s="211"/>
      <c r="J1" s="211"/>
      <c r="K1" s="211"/>
      <c r="L1" s="212"/>
    </row>
    <row r="2" spans="1:21" ht="20.25" customHeight="1">
      <c r="A2" s="11">
        <v>1</v>
      </c>
      <c r="B2" s="12" t="s">
        <v>35</v>
      </c>
      <c r="C2" s="11"/>
      <c r="D2" s="11" t="s">
        <v>139</v>
      </c>
      <c r="E2" s="11"/>
      <c r="F2" s="11"/>
      <c r="G2" s="11"/>
      <c r="H2" s="11"/>
      <c r="I2" s="11"/>
      <c r="J2" s="11"/>
      <c r="K2" s="11"/>
      <c r="L2" s="11"/>
    </row>
    <row r="3" spans="1:21" ht="20.25" customHeight="1">
      <c r="A3" s="11">
        <v>2</v>
      </c>
      <c r="B3" s="12" t="s">
        <v>36</v>
      </c>
      <c r="C3" s="11"/>
      <c r="D3" s="11" t="s">
        <v>140</v>
      </c>
      <c r="E3" s="11"/>
      <c r="F3" s="11"/>
      <c r="G3" s="11"/>
      <c r="H3" s="11"/>
      <c r="I3" s="11"/>
      <c r="J3" s="11"/>
      <c r="K3" s="11"/>
      <c r="L3" s="11"/>
    </row>
    <row r="4" spans="1:21" ht="20.25" customHeight="1">
      <c r="A4" s="11">
        <v>3</v>
      </c>
      <c r="B4" s="12" t="s">
        <v>37</v>
      </c>
      <c r="C4" s="11"/>
      <c r="D4" s="11" t="s">
        <v>149</v>
      </c>
      <c r="E4" s="11"/>
      <c r="F4" s="11"/>
      <c r="G4" s="11"/>
      <c r="H4" s="11"/>
      <c r="I4" s="11"/>
      <c r="J4" s="11"/>
      <c r="K4" s="11"/>
      <c r="L4" s="11"/>
    </row>
    <row r="5" spans="1:21" ht="20.25" customHeight="1">
      <c r="A5" s="11">
        <v>4</v>
      </c>
      <c r="B5" s="12" t="s">
        <v>38</v>
      </c>
      <c r="C5" s="11"/>
      <c r="D5" s="200" t="s">
        <v>199</v>
      </c>
      <c r="E5" s="201"/>
      <c r="F5" s="201"/>
      <c r="G5" s="201"/>
      <c r="H5" s="201"/>
      <c r="I5" s="201"/>
      <c r="J5" s="201"/>
      <c r="K5" s="202"/>
      <c r="L5" s="11"/>
    </row>
    <row r="6" spans="1:21" ht="20.25" customHeight="1">
      <c r="A6" s="11">
        <v>5</v>
      </c>
      <c r="B6" s="12" t="s">
        <v>39</v>
      </c>
      <c r="C6" s="11"/>
      <c r="D6" s="200" t="s">
        <v>204</v>
      </c>
      <c r="E6" s="201"/>
      <c r="F6" s="201"/>
      <c r="G6" s="201"/>
      <c r="H6" s="201"/>
      <c r="I6" s="201"/>
      <c r="J6" s="201"/>
      <c r="K6" s="202"/>
      <c r="L6" s="11"/>
    </row>
    <row r="7" spans="1:21" ht="36" customHeight="1">
      <c r="A7" s="11">
        <v>6</v>
      </c>
      <c r="B7" s="13" t="s">
        <v>40</v>
      </c>
      <c r="C7" s="11"/>
      <c r="D7" s="11">
        <v>2012</v>
      </c>
      <c r="E7" s="11"/>
      <c r="F7" s="11"/>
      <c r="G7" s="11"/>
      <c r="H7" s="11"/>
      <c r="I7" s="11"/>
      <c r="J7" s="11"/>
      <c r="K7" s="11"/>
      <c r="L7" s="11"/>
    </row>
    <row r="8" spans="1:21" ht="50.25" customHeight="1">
      <c r="A8" s="32" t="s">
        <v>63</v>
      </c>
      <c r="B8" s="32" t="s">
        <v>0</v>
      </c>
      <c r="C8" s="32" t="s">
        <v>1</v>
      </c>
      <c r="D8" s="32" t="s">
        <v>41</v>
      </c>
      <c r="E8" s="32" t="s">
        <v>2</v>
      </c>
      <c r="F8" s="32" t="s">
        <v>3</v>
      </c>
      <c r="G8" s="32" t="s">
        <v>25</v>
      </c>
      <c r="H8" s="32" t="s">
        <v>27</v>
      </c>
      <c r="I8" s="32" t="s">
        <v>28</v>
      </c>
      <c r="J8" s="32" t="s">
        <v>4</v>
      </c>
      <c r="K8" s="32" t="s">
        <v>6</v>
      </c>
      <c r="L8" s="32" t="s">
        <v>5</v>
      </c>
      <c r="M8" s="56" t="s">
        <v>142</v>
      </c>
      <c r="N8" s="7"/>
      <c r="O8" s="7"/>
      <c r="P8" s="7"/>
      <c r="Q8" s="7"/>
      <c r="R8" s="7"/>
      <c r="S8" s="7"/>
      <c r="T8" s="7"/>
      <c r="U8" s="7"/>
    </row>
    <row r="9" spans="1:21">
      <c r="A9" s="11">
        <v>1</v>
      </c>
      <c r="B9" s="11">
        <v>2</v>
      </c>
      <c r="C9" s="11">
        <v>3</v>
      </c>
      <c r="D9" s="11">
        <v>4</v>
      </c>
      <c r="E9" s="11">
        <v>5</v>
      </c>
      <c r="F9" s="11">
        <v>6</v>
      </c>
      <c r="G9" s="11">
        <v>7</v>
      </c>
      <c r="H9" s="11">
        <v>8</v>
      </c>
      <c r="I9" s="11">
        <v>9</v>
      </c>
      <c r="J9" s="11">
        <v>10</v>
      </c>
      <c r="K9" s="11">
        <v>11</v>
      </c>
      <c r="L9" s="11">
        <v>12</v>
      </c>
      <c r="M9" s="1">
        <v>13</v>
      </c>
      <c r="N9" s="8"/>
      <c r="O9" s="8"/>
      <c r="P9" s="8"/>
      <c r="Q9" s="8"/>
      <c r="R9" s="8"/>
      <c r="S9" s="8"/>
      <c r="T9" s="8"/>
      <c r="U9" s="8"/>
    </row>
    <row r="10" spans="1:21" ht="17.25" customHeight="1">
      <c r="A10" s="11" t="s">
        <v>42</v>
      </c>
      <c r="B10" s="57" t="s">
        <v>43</v>
      </c>
      <c r="C10" s="1"/>
      <c r="D10" s="1"/>
      <c r="E10" s="1"/>
      <c r="F10" s="1"/>
      <c r="G10" s="1"/>
      <c r="H10" s="1"/>
      <c r="I10" s="1"/>
      <c r="J10" s="1"/>
      <c r="K10" s="1"/>
      <c r="L10" s="1"/>
      <c r="M10" s="1"/>
      <c r="N10" s="8"/>
      <c r="O10" s="8"/>
      <c r="P10" s="8"/>
      <c r="Q10" s="8"/>
      <c r="R10" s="8"/>
      <c r="S10" s="8"/>
      <c r="T10" s="8"/>
      <c r="U10" s="8"/>
    </row>
    <row r="11" spans="1:21">
      <c r="A11" s="10" t="s">
        <v>44</v>
      </c>
      <c r="B11" s="4" t="s">
        <v>7</v>
      </c>
      <c r="C11" s="2"/>
      <c r="D11" s="2"/>
      <c r="E11" s="2"/>
      <c r="F11" s="2"/>
      <c r="G11" s="2"/>
      <c r="H11" s="2"/>
      <c r="I11" s="2"/>
      <c r="J11" s="2"/>
      <c r="K11" s="2"/>
      <c r="L11" s="2"/>
      <c r="M11" s="2"/>
    </row>
    <row r="12" spans="1:21">
      <c r="A12" s="2"/>
      <c r="B12" s="2" t="s">
        <v>8</v>
      </c>
      <c r="C12" s="2" t="s">
        <v>143</v>
      </c>
      <c r="D12" s="2"/>
      <c r="E12" s="2"/>
      <c r="F12" s="2"/>
      <c r="G12" s="2"/>
      <c r="H12" s="2"/>
      <c r="I12" s="2"/>
      <c r="J12" s="58">
        <v>1</v>
      </c>
      <c r="K12" s="59">
        <v>4000</v>
      </c>
      <c r="L12" s="59">
        <f>12*4000*J12</f>
        <v>48000</v>
      </c>
      <c r="M12" s="2"/>
    </row>
    <row r="13" spans="1:21">
      <c r="A13" s="163" t="s">
        <v>46</v>
      </c>
      <c r="B13" s="163"/>
      <c r="C13" s="163"/>
      <c r="D13" s="163"/>
      <c r="E13" s="163"/>
      <c r="F13" s="163"/>
      <c r="G13" s="163"/>
      <c r="H13" s="163"/>
      <c r="I13" s="163"/>
      <c r="J13" s="163"/>
      <c r="K13" s="163"/>
      <c r="L13" s="60">
        <f>L12</f>
        <v>48000</v>
      </c>
      <c r="M13" s="2"/>
    </row>
    <row r="14" spans="1:21" ht="31.5" customHeight="1">
      <c r="A14" s="10" t="s">
        <v>45</v>
      </c>
      <c r="B14" s="32" t="s">
        <v>22</v>
      </c>
      <c r="C14" s="2"/>
      <c r="D14" s="2"/>
      <c r="E14" s="2"/>
      <c r="F14" s="2"/>
      <c r="G14" s="2"/>
      <c r="H14" s="2"/>
      <c r="I14" s="2"/>
      <c r="J14" s="2"/>
      <c r="K14" s="2"/>
      <c r="L14" s="2"/>
      <c r="M14" s="2"/>
    </row>
    <row r="15" spans="1:21" ht="74.25" customHeight="1">
      <c r="A15" s="5"/>
      <c r="B15" s="56" t="s">
        <v>205</v>
      </c>
      <c r="C15" s="2" t="s">
        <v>23</v>
      </c>
      <c r="D15" s="2"/>
      <c r="E15" s="2"/>
      <c r="F15" s="2"/>
      <c r="G15" s="2"/>
      <c r="H15" s="2"/>
      <c r="I15" s="2"/>
      <c r="J15" s="2">
        <v>12.682</v>
      </c>
      <c r="K15" s="2"/>
      <c r="L15" s="2"/>
      <c r="M15" s="2"/>
    </row>
    <row r="16" spans="1:21" ht="18" customHeight="1">
      <c r="A16" s="5"/>
      <c r="B16" s="56" t="s">
        <v>24</v>
      </c>
      <c r="C16" s="2"/>
      <c r="D16" s="2"/>
      <c r="E16" s="2"/>
      <c r="F16" s="2"/>
      <c r="G16" s="2"/>
      <c r="H16" s="2"/>
      <c r="I16" s="2"/>
      <c r="J16" s="2">
        <v>10</v>
      </c>
      <c r="K16" s="2"/>
      <c r="L16" s="2"/>
      <c r="M16" s="2"/>
    </row>
    <row r="17" spans="1:14" ht="52.5" customHeight="1">
      <c r="A17" s="5"/>
      <c r="B17" s="56" t="s">
        <v>245</v>
      </c>
      <c r="C17" s="2" t="s">
        <v>145</v>
      </c>
      <c r="D17" s="2"/>
      <c r="E17" s="2"/>
      <c r="F17" s="2"/>
      <c r="G17" s="2"/>
      <c r="H17" s="2"/>
      <c r="I17" s="2"/>
      <c r="J17" s="2">
        <f>M17</f>
        <v>51381.123000000007</v>
      </c>
      <c r="K17" s="2">
        <v>9.7200000000000006</v>
      </c>
      <c r="L17" s="2">
        <f>J17*K17</f>
        <v>499424.51556000009</v>
      </c>
      <c r="M17" s="2">
        <f>J15*365*10*1.11</f>
        <v>51381.123000000007</v>
      </c>
    </row>
    <row r="18" spans="1:14" ht="18" customHeight="1">
      <c r="A18" s="5"/>
      <c r="B18" s="56" t="s">
        <v>146</v>
      </c>
      <c r="C18" s="2"/>
      <c r="D18" s="2"/>
      <c r="E18" s="2"/>
      <c r="F18" s="2"/>
      <c r="G18" s="2"/>
      <c r="H18" s="2"/>
      <c r="I18" s="2"/>
      <c r="J18" s="2">
        <v>12</v>
      </c>
      <c r="K18" s="59">
        <v>630</v>
      </c>
      <c r="L18" s="34">
        <f>J18*K18*J15</f>
        <v>95875.92</v>
      </c>
      <c r="M18" s="2"/>
    </row>
    <row r="19" spans="1:14" ht="34.5" customHeight="1">
      <c r="A19" s="5"/>
      <c r="B19" s="56" t="s">
        <v>147</v>
      </c>
      <c r="C19" s="2"/>
      <c r="D19" s="2"/>
      <c r="E19" s="2"/>
      <c r="F19" s="2"/>
      <c r="G19" s="2"/>
      <c r="H19" s="2"/>
      <c r="I19" s="2"/>
      <c r="J19" s="2"/>
      <c r="K19" s="59"/>
      <c r="L19" s="59">
        <f>6%*L17</f>
        <v>29965.470933600005</v>
      </c>
      <c r="M19" s="2"/>
    </row>
    <row r="20" spans="1:14">
      <c r="A20" s="163" t="s">
        <v>47</v>
      </c>
      <c r="B20" s="163"/>
      <c r="C20" s="163"/>
      <c r="D20" s="163"/>
      <c r="E20" s="163"/>
      <c r="F20" s="163"/>
      <c r="G20" s="163"/>
      <c r="H20" s="163"/>
      <c r="I20" s="163"/>
      <c r="J20" s="163"/>
      <c r="K20" s="163"/>
      <c r="L20" s="5">
        <f>SUM(L17:L19)</f>
        <v>625265.90649360011</v>
      </c>
      <c r="M20" s="2"/>
    </row>
    <row r="21" spans="1:14">
      <c r="A21" s="167" t="s">
        <v>55</v>
      </c>
      <c r="B21" s="168"/>
      <c r="C21" s="168"/>
      <c r="D21" s="168"/>
      <c r="E21" s="168"/>
      <c r="F21" s="168"/>
      <c r="G21" s="168"/>
      <c r="H21" s="168"/>
      <c r="I21" s="168"/>
      <c r="J21" s="168"/>
      <c r="K21" s="169"/>
      <c r="L21" s="61">
        <f>L20+L13</f>
        <v>673265.90649360011</v>
      </c>
      <c r="M21" s="2"/>
    </row>
    <row r="22" spans="1:14">
      <c r="A22" s="11" t="s">
        <v>51</v>
      </c>
      <c r="B22" s="11" t="s">
        <v>52</v>
      </c>
      <c r="C22" s="9"/>
      <c r="D22" s="9"/>
      <c r="E22" s="9"/>
      <c r="F22" s="9"/>
      <c r="G22" s="9"/>
      <c r="H22" s="9"/>
      <c r="I22" s="9"/>
      <c r="J22" s="9"/>
      <c r="K22" s="9"/>
      <c r="L22" s="5"/>
      <c r="M22" s="2"/>
    </row>
    <row r="23" spans="1:14">
      <c r="A23" s="10" t="s">
        <v>44</v>
      </c>
      <c r="B23" s="4" t="s">
        <v>18</v>
      </c>
      <c r="C23" s="2"/>
      <c r="D23" s="2"/>
      <c r="E23" s="2"/>
      <c r="F23" s="2"/>
      <c r="G23" s="2"/>
      <c r="H23" s="2"/>
      <c r="I23" s="2"/>
      <c r="J23" s="2"/>
      <c r="K23" s="2"/>
      <c r="L23" s="2"/>
      <c r="M23" s="2"/>
    </row>
    <row r="24" spans="1:14" ht="98.25" customHeight="1">
      <c r="A24" s="2"/>
      <c r="B24" s="56" t="s">
        <v>206</v>
      </c>
      <c r="C24" s="2" t="s">
        <v>19</v>
      </c>
      <c r="D24" s="2"/>
      <c r="E24" s="2"/>
      <c r="F24" s="2"/>
      <c r="G24" s="2"/>
      <c r="H24" s="2"/>
      <c r="I24" s="2"/>
      <c r="J24" s="2">
        <f>N24/10</f>
        <v>517.33576125000002</v>
      </c>
      <c r="K24" s="59">
        <v>150</v>
      </c>
      <c r="L24" s="59">
        <f>J24*K24</f>
        <v>77600.364187500003</v>
      </c>
      <c r="M24" s="2">
        <f>(525*5*81*2/1000000)*33.33</f>
        <v>14.1735825</v>
      </c>
      <c r="N24">
        <f>M24*365</f>
        <v>5173.3576125</v>
      </c>
    </row>
    <row r="25" spans="1:14">
      <c r="A25" s="163" t="s">
        <v>46</v>
      </c>
      <c r="B25" s="163"/>
      <c r="C25" s="163"/>
      <c r="D25" s="163"/>
      <c r="E25" s="163"/>
      <c r="F25" s="163"/>
      <c r="G25" s="163"/>
      <c r="H25" s="163"/>
      <c r="I25" s="163"/>
      <c r="J25" s="163"/>
      <c r="K25" s="163"/>
      <c r="L25" s="60">
        <f>L24</f>
        <v>77600.364187500003</v>
      </c>
      <c r="M25" s="2"/>
    </row>
    <row r="26" spans="1:14" ht="63" customHeight="1">
      <c r="A26" s="10" t="s">
        <v>45</v>
      </c>
      <c r="B26" s="62" t="s">
        <v>20</v>
      </c>
      <c r="C26" s="2"/>
      <c r="D26" s="2"/>
      <c r="E26" s="2"/>
      <c r="F26" s="2"/>
      <c r="G26" s="2"/>
      <c r="H26" s="2"/>
      <c r="I26" s="2"/>
      <c r="J26" s="2">
        <v>0</v>
      </c>
      <c r="K26" s="59">
        <v>270000</v>
      </c>
      <c r="L26" s="59">
        <f>J26*K26</f>
        <v>0</v>
      </c>
      <c r="M26" s="2"/>
    </row>
    <row r="27" spans="1:14">
      <c r="A27" s="163" t="s">
        <v>53</v>
      </c>
      <c r="B27" s="163"/>
      <c r="C27" s="163"/>
      <c r="D27" s="163"/>
      <c r="E27" s="163"/>
      <c r="F27" s="163"/>
      <c r="G27" s="163"/>
      <c r="H27" s="163"/>
      <c r="I27" s="163"/>
      <c r="J27" s="163"/>
      <c r="K27" s="163"/>
      <c r="L27" s="60">
        <f>L26</f>
        <v>0</v>
      </c>
      <c r="M27" s="2"/>
    </row>
    <row r="28" spans="1:14" ht="79.5" customHeight="1">
      <c r="A28" s="10" t="s">
        <v>49</v>
      </c>
      <c r="B28" s="32" t="s">
        <v>21</v>
      </c>
      <c r="C28" s="2" t="s">
        <v>9</v>
      </c>
      <c r="D28" s="2"/>
      <c r="E28" s="2"/>
      <c r="F28" s="2"/>
      <c r="G28" s="2"/>
      <c r="H28" s="2"/>
      <c r="I28" s="2"/>
      <c r="J28" s="2">
        <v>1</v>
      </c>
      <c r="K28" s="59">
        <v>25000</v>
      </c>
      <c r="L28" s="59">
        <f>J28*K28</f>
        <v>25000</v>
      </c>
      <c r="M28" s="2"/>
    </row>
    <row r="29" spans="1:14">
      <c r="A29" s="163" t="s">
        <v>48</v>
      </c>
      <c r="B29" s="163"/>
      <c r="C29" s="163"/>
      <c r="D29" s="163"/>
      <c r="E29" s="163"/>
      <c r="F29" s="163"/>
      <c r="G29" s="163"/>
      <c r="H29" s="163"/>
      <c r="I29" s="163"/>
      <c r="J29" s="163"/>
      <c r="K29" s="163"/>
      <c r="L29" s="60">
        <f>L28</f>
        <v>25000</v>
      </c>
      <c r="M29" s="2"/>
    </row>
    <row r="30" spans="1:14">
      <c r="A30" s="10" t="s">
        <v>50</v>
      </c>
      <c r="B30" s="4" t="s">
        <v>10</v>
      </c>
      <c r="C30" s="2"/>
      <c r="D30" s="2"/>
      <c r="E30" s="2"/>
      <c r="F30" s="2"/>
      <c r="G30" s="2"/>
      <c r="H30" s="2"/>
      <c r="I30" s="9"/>
      <c r="J30" s="6"/>
      <c r="K30" s="6"/>
      <c r="L30" s="6"/>
      <c r="M30" s="6"/>
    </row>
    <row r="31" spans="1:14" ht="18">
      <c r="A31" s="5"/>
      <c r="B31" s="4" t="s">
        <v>34</v>
      </c>
      <c r="C31" s="2"/>
      <c r="D31" s="2"/>
      <c r="E31" s="2"/>
      <c r="F31" s="2"/>
      <c r="G31" s="2"/>
      <c r="H31" s="9"/>
      <c r="I31" s="9" t="s">
        <v>30</v>
      </c>
      <c r="J31" s="6">
        <v>15.5</v>
      </c>
      <c r="K31" s="6"/>
      <c r="L31" s="6"/>
      <c r="M31" s="6"/>
    </row>
    <row r="32" spans="1:14" ht="24" customHeight="1">
      <c r="A32" s="2"/>
      <c r="B32" s="2" t="s">
        <v>11</v>
      </c>
      <c r="C32" s="2" t="s">
        <v>9</v>
      </c>
      <c r="D32" s="63">
        <v>391775</v>
      </c>
      <c r="E32" s="29">
        <v>0</v>
      </c>
      <c r="F32" s="59">
        <f>D32+E32</f>
        <v>391775</v>
      </c>
      <c r="G32" s="64">
        <v>0.01</v>
      </c>
      <c r="H32" s="59">
        <v>2</v>
      </c>
      <c r="I32" s="59">
        <f>F32*G32</f>
        <v>3917.75</v>
      </c>
      <c r="J32" s="59">
        <f>(1+(H32/100))^$J$31*I32</f>
        <v>5325.2424043974779</v>
      </c>
      <c r="K32" s="59"/>
      <c r="L32" s="59">
        <f>J32</f>
        <v>5325.2424043974779</v>
      </c>
      <c r="M32" s="59"/>
    </row>
    <row r="33" spans="1:14" ht="24" customHeight="1">
      <c r="A33" s="2"/>
      <c r="B33" s="2" t="s">
        <v>29</v>
      </c>
      <c r="C33" s="2"/>
      <c r="D33" s="63"/>
      <c r="E33" s="29"/>
      <c r="F33" s="59"/>
      <c r="G33" s="64"/>
      <c r="H33" s="59"/>
      <c r="I33" s="59"/>
      <c r="J33" s="59"/>
      <c r="K33" s="59"/>
      <c r="L33" s="59"/>
      <c r="M33" s="59"/>
    </row>
    <row r="34" spans="1:14" ht="24" customHeight="1">
      <c r="A34" s="2"/>
      <c r="B34" s="2" t="s">
        <v>12</v>
      </c>
      <c r="C34" s="2" t="s">
        <v>9</v>
      </c>
      <c r="D34" s="63">
        <v>368575</v>
      </c>
      <c r="E34" s="29">
        <v>0</v>
      </c>
      <c r="F34" s="59">
        <f t="shared" ref="F34:F39" si="0">D34+E34</f>
        <v>368575</v>
      </c>
      <c r="G34" s="64">
        <v>0.01</v>
      </c>
      <c r="H34" s="59">
        <v>2</v>
      </c>
      <c r="I34" s="59">
        <f t="shared" ref="I34:I35" si="1">F34*G34</f>
        <v>3685.75</v>
      </c>
      <c r="J34" s="59">
        <f t="shared" ref="J34:J41" si="2">(1+(H34/100))^$J$31*I34</f>
        <v>5009.8939932379562</v>
      </c>
      <c r="K34" s="59"/>
      <c r="L34" s="59">
        <f t="shared" ref="L34:L39" si="3">J34</f>
        <v>5009.8939932379562</v>
      </c>
      <c r="M34" s="59"/>
    </row>
    <row r="35" spans="1:14" ht="24" customHeight="1">
      <c r="A35" s="2"/>
      <c r="B35" s="2" t="s">
        <v>13</v>
      </c>
      <c r="C35" s="2" t="s">
        <v>9</v>
      </c>
      <c r="D35" s="63">
        <v>59058</v>
      </c>
      <c r="E35" s="29">
        <v>0</v>
      </c>
      <c r="F35" s="59">
        <f t="shared" si="0"/>
        <v>59058</v>
      </c>
      <c r="G35" s="64">
        <v>0.03</v>
      </c>
      <c r="H35" s="59">
        <v>3</v>
      </c>
      <c r="I35" s="59">
        <f t="shared" si="1"/>
        <v>1771.74</v>
      </c>
      <c r="J35" s="59">
        <f t="shared" si="2"/>
        <v>2801.4119257988668</v>
      </c>
      <c r="K35" s="59"/>
      <c r="L35" s="59">
        <f t="shared" si="3"/>
        <v>2801.4119257988668</v>
      </c>
      <c r="M35" s="59"/>
    </row>
    <row r="36" spans="1:14" ht="24" customHeight="1">
      <c r="A36" s="2"/>
      <c r="B36" s="2" t="s">
        <v>14</v>
      </c>
      <c r="C36" s="2" t="s">
        <v>9</v>
      </c>
      <c r="D36" s="63">
        <v>5417732</v>
      </c>
      <c r="E36" s="29">
        <v>0</v>
      </c>
      <c r="F36" s="59">
        <f t="shared" si="0"/>
        <v>5417732</v>
      </c>
      <c r="G36" s="64">
        <v>2.5000000000000001E-3</v>
      </c>
      <c r="H36" s="59">
        <v>2</v>
      </c>
      <c r="I36" s="59">
        <f>F36*G36</f>
        <v>13544.33</v>
      </c>
      <c r="J36" s="59">
        <f t="shared" si="2"/>
        <v>18410.271317759656</v>
      </c>
      <c r="K36" s="59"/>
      <c r="L36" s="59">
        <f t="shared" si="3"/>
        <v>18410.271317759656</v>
      </c>
      <c r="M36" s="59"/>
    </row>
    <row r="37" spans="1:14" ht="24" customHeight="1">
      <c r="A37" s="2"/>
      <c r="B37" s="2" t="s">
        <v>15</v>
      </c>
      <c r="C37" s="2" t="s">
        <v>9</v>
      </c>
      <c r="D37" s="63"/>
      <c r="E37" s="29">
        <v>0</v>
      </c>
      <c r="F37" s="59">
        <f t="shared" si="0"/>
        <v>0</v>
      </c>
      <c r="G37" s="64">
        <v>5.0000000000000001E-3</v>
      </c>
      <c r="H37" s="59">
        <v>1.5</v>
      </c>
      <c r="I37" s="59">
        <f t="shared" ref="I37:I39" si="4">F37*G37</f>
        <v>0</v>
      </c>
      <c r="J37" s="59">
        <f t="shared" si="2"/>
        <v>0</v>
      </c>
      <c r="K37" s="59"/>
      <c r="L37" s="59">
        <f t="shared" si="3"/>
        <v>0</v>
      </c>
      <c r="M37" s="59"/>
    </row>
    <row r="38" spans="1:14" ht="24" customHeight="1">
      <c r="A38" s="2"/>
      <c r="B38" s="2" t="s">
        <v>16</v>
      </c>
      <c r="C38" s="2" t="s">
        <v>9</v>
      </c>
      <c r="D38" s="63">
        <v>90000</v>
      </c>
      <c r="E38" s="29">
        <v>0</v>
      </c>
      <c r="F38" s="59">
        <f t="shared" si="0"/>
        <v>90000</v>
      </c>
      <c r="G38" s="64">
        <v>5.0000000000000001E-3</v>
      </c>
      <c r="H38" s="59">
        <v>2.5</v>
      </c>
      <c r="I38" s="59">
        <f t="shared" si="4"/>
        <v>450</v>
      </c>
      <c r="J38" s="59">
        <f t="shared" si="2"/>
        <v>659.83056206359765</v>
      </c>
      <c r="K38" s="59"/>
      <c r="L38" s="59">
        <f t="shared" si="3"/>
        <v>659.83056206359765</v>
      </c>
      <c r="M38" s="59"/>
    </row>
    <row r="39" spans="1:14" ht="24" customHeight="1">
      <c r="A39" s="2"/>
      <c r="B39" s="2" t="s">
        <v>17</v>
      </c>
      <c r="C39" s="2" t="s">
        <v>9</v>
      </c>
      <c r="D39" s="63">
        <v>917654</v>
      </c>
      <c r="E39" s="29">
        <v>0</v>
      </c>
      <c r="F39" s="59">
        <f t="shared" si="0"/>
        <v>917654</v>
      </c>
      <c r="G39" s="64">
        <v>0.01</v>
      </c>
      <c r="H39" s="59">
        <v>5</v>
      </c>
      <c r="I39" s="59">
        <f t="shared" si="4"/>
        <v>9176.5400000000009</v>
      </c>
      <c r="J39" s="59">
        <f>(1+(H39/100))^7.5*I39</f>
        <v>13231.183878805752</v>
      </c>
      <c r="K39" s="59"/>
      <c r="L39" s="59">
        <f t="shared" si="3"/>
        <v>13231.183878805752</v>
      </c>
      <c r="M39" s="59"/>
    </row>
    <row r="40" spans="1:14" ht="30">
      <c r="A40" s="2"/>
      <c r="B40" s="2"/>
      <c r="C40" s="2"/>
      <c r="D40" s="63"/>
      <c r="E40" s="29"/>
      <c r="F40" s="59"/>
      <c r="G40" s="64"/>
      <c r="H40" s="65" t="s">
        <v>32</v>
      </c>
      <c r="I40" s="66">
        <f>SUM(I32:I39)</f>
        <v>32546.11</v>
      </c>
      <c r="J40" s="66">
        <f t="shared" ref="J40:L40" si="5">SUM(J32:J39)</f>
        <v>45437.834082063309</v>
      </c>
      <c r="K40" s="66"/>
      <c r="L40" s="66">
        <f t="shared" si="5"/>
        <v>45437.834082063309</v>
      </c>
      <c r="M40" s="66"/>
      <c r="N40">
        <v>848</v>
      </c>
    </row>
    <row r="41" spans="1:14" ht="25.5" customHeight="1">
      <c r="A41" s="2"/>
      <c r="B41" s="2" t="s">
        <v>26</v>
      </c>
      <c r="C41" s="2" t="s">
        <v>9</v>
      </c>
      <c r="D41" s="63">
        <v>500678</v>
      </c>
      <c r="E41" s="29">
        <v>0</v>
      </c>
      <c r="F41" s="59">
        <f t="shared" ref="F41" si="6">D41+E41</f>
        <v>500678</v>
      </c>
      <c r="G41" s="64">
        <v>2.5000000000000001E-2</v>
      </c>
      <c r="H41" s="59">
        <v>5</v>
      </c>
      <c r="I41" s="59">
        <f t="shared" ref="I41" si="7">F41*G41</f>
        <v>12516.95</v>
      </c>
      <c r="J41" s="59">
        <f t="shared" si="2"/>
        <v>26664.451409110068</v>
      </c>
      <c r="K41" s="59"/>
      <c r="L41" s="59">
        <f>J41</f>
        <v>26664.451409110068</v>
      </c>
      <c r="M41" s="59"/>
      <c r="N41">
        <v>356</v>
      </c>
    </row>
    <row r="42" spans="1:14" ht="45">
      <c r="A42" s="2"/>
      <c r="B42" s="2"/>
      <c r="C42" s="2"/>
      <c r="D42" s="63"/>
      <c r="E42" s="29"/>
      <c r="F42" s="59"/>
      <c r="G42" s="64"/>
      <c r="H42" s="65" t="s">
        <v>33</v>
      </c>
      <c r="I42" s="66">
        <f>SUM(I41)</f>
        <v>12516.95</v>
      </c>
      <c r="J42" s="66">
        <f t="shared" ref="J42" si="8">SUM(J41)</f>
        <v>26664.451409110068</v>
      </c>
      <c r="K42" s="66"/>
      <c r="L42" s="66">
        <f>L41</f>
        <v>26664.451409110068</v>
      </c>
      <c r="M42" s="66"/>
      <c r="N42">
        <v>213</v>
      </c>
    </row>
    <row r="43" spans="1:14">
      <c r="A43" s="3"/>
      <c r="B43" s="3"/>
      <c r="C43" s="3"/>
      <c r="D43" s="66">
        <f>SUM(D32:D41)</f>
        <v>7745472</v>
      </c>
      <c r="E43" s="3"/>
      <c r="F43" s="66">
        <f>SUM(F32:F41)</f>
        <v>7745472</v>
      </c>
      <c r="G43" s="3"/>
      <c r="H43" s="4" t="s">
        <v>31</v>
      </c>
      <c r="I43" s="66">
        <f>I40+I42</f>
        <v>45063.06</v>
      </c>
      <c r="J43" s="66">
        <f t="shared" ref="J43" si="9">J40+J42</f>
        <v>72102.285491173374</v>
      </c>
      <c r="K43" s="66"/>
      <c r="L43" s="66">
        <f>L42+L40</f>
        <v>72102.285491173374</v>
      </c>
      <c r="M43" s="66"/>
    </row>
    <row r="44" spans="1:14">
      <c r="A44" s="163" t="s">
        <v>54</v>
      </c>
      <c r="B44" s="163"/>
      <c r="C44" s="163"/>
      <c r="D44" s="163"/>
      <c r="E44" s="163"/>
      <c r="F44" s="163"/>
      <c r="G44" s="163"/>
      <c r="H44" s="163"/>
      <c r="I44" s="163"/>
      <c r="J44" s="163"/>
      <c r="K44" s="163"/>
      <c r="L44" s="66">
        <f>L43</f>
        <v>72102.285491173374</v>
      </c>
      <c r="M44" s="66"/>
    </row>
    <row r="45" spans="1:14">
      <c r="A45" s="167" t="s">
        <v>268</v>
      </c>
      <c r="B45" s="168"/>
      <c r="C45" s="168"/>
      <c r="D45" s="168"/>
      <c r="E45" s="168"/>
      <c r="F45" s="168"/>
      <c r="G45" s="168"/>
      <c r="H45" s="168"/>
      <c r="I45" s="168"/>
      <c r="J45" s="168"/>
      <c r="K45" s="169"/>
      <c r="L45" s="31">
        <f>+L44+L29+L27+L25</f>
        <v>174702.64967867336</v>
      </c>
      <c r="M45" s="2">
        <f>L45/12</f>
        <v>14558.554139889447</v>
      </c>
      <c r="N45">
        <f>M45/8</f>
        <v>1819.8192674861809</v>
      </c>
    </row>
    <row r="46" spans="1:14" ht="20.25" customHeight="1">
      <c r="A46" s="11"/>
      <c r="B46" s="170" t="s">
        <v>256</v>
      </c>
      <c r="C46" s="171"/>
      <c r="D46" s="171"/>
      <c r="E46" s="171"/>
      <c r="F46" s="171"/>
      <c r="G46" s="171"/>
      <c r="H46" s="171"/>
      <c r="I46" s="171"/>
      <c r="J46" s="171"/>
      <c r="K46" s="171"/>
      <c r="L46" s="34">
        <f>2*350</f>
        <v>700</v>
      </c>
      <c r="M46" s="2"/>
    </row>
    <row r="47" spans="1:14" ht="20.25" customHeight="1">
      <c r="A47" s="11"/>
      <c r="B47" s="168" t="s">
        <v>269</v>
      </c>
      <c r="C47" s="168"/>
      <c r="D47" s="168"/>
      <c r="E47" s="168"/>
      <c r="F47" s="168"/>
      <c r="G47" s="168"/>
      <c r="H47" s="168"/>
      <c r="I47" s="168"/>
      <c r="J47" s="168"/>
      <c r="K47" s="169"/>
      <c r="L47" s="35">
        <f>L45+L46</f>
        <v>175402.64967867336</v>
      </c>
      <c r="M47" s="2"/>
    </row>
    <row r="48" spans="1:14" ht="20.25" customHeight="1">
      <c r="A48" s="11"/>
      <c r="B48" s="168" t="s">
        <v>257</v>
      </c>
      <c r="C48" s="168"/>
      <c r="D48" s="168"/>
      <c r="E48" s="168"/>
      <c r="F48" s="168"/>
      <c r="G48" s="168"/>
      <c r="H48" s="168"/>
      <c r="I48" s="168"/>
      <c r="J48" s="168"/>
      <c r="K48" s="169"/>
      <c r="L48" s="31">
        <f>2.92%*2.5*L47</f>
        <v>12804.393426543154</v>
      </c>
      <c r="M48" s="2"/>
    </row>
    <row r="49" spans="1:14" ht="20.25" customHeight="1">
      <c r="A49" s="11"/>
      <c r="B49" s="168" t="s">
        <v>258</v>
      </c>
      <c r="C49" s="168"/>
      <c r="D49" s="168"/>
      <c r="E49" s="168"/>
      <c r="F49" s="168"/>
      <c r="G49" s="168"/>
      <c r="H49" s="168"/>
      <c r="I49" s="168"/>
      <c r="J49" s="168"/>
      <c r="K49" s="169"/>
      <c r="L49" s="31">
        <f>L47+L48</f>
        <v>188207.04310521652</v>
      </c>
      <c r="M49" s="2"/>
    </row>
    <row r="50" spans="1:14" ht="20.25" customHeight="1">
      <c r="A50" s="11"/>
      <c r="B50" s="167" t="s">
        <v>259</v>
      </c>
      <c r="C50" s="168"/>
      <c r="D50" s="168"/>
      <c r="E50" s="168"/>
      <c r="F50" s="168"/>
      <c r="G50" s="168"/>
      <c r="H50" s="168"/>
      <c r="I50" s="168"/>
      <c r="J50" s="168"/>
      <c r="K50" s="169"/>
      <c r="L50" s="31">
        <f>L49+L21</f>
        <v>861472.94959881669</v>
      </c>
      <c r="M50" s="2"/>
    </row>
    <row r="51" spans="1:14" ht="20.25" customHeight="1">
      <c r="A51" s="79" t="s">
        <v>56</v>
      </c>
      <c r="B51" s="170" t="s">
        <v>260</v>
      </c>
      <c r="C51" s="171"/>
      <c r="D51" s="171"/>
      <c r="E51" s="171"/>
      <c r="F51" s="171"/>
      <c r="G51" s="171"/>
      <c r="H51" s="171"/>
      <c r="I51" s="171"/>
      <c r="J51" s="171"/>
      <c r="K51" s="171"/>
      <c r="L51" s="31">
        <f>0.1*L50</f>
        <v>86147.294959881678</v>
      </c>
      <c r="M51" s="2"/>
    </row>
    <row r="52" spans="1:14" ht="20.25" customHeight="1">
      <c r="A52" s="79" t="s">
        <v>57</v>
      </c>
      <c r="B52" s="170" t="s">
        <v>261</v>
      </c>
      <c r="C52" s="171"/>
      <c r="D52" s="171"/>
      <c r="E52" s="171"/>
      <c r="F52" s="171"/>
      <c r="G52" s="171"/>
      <c r="H52" s="171"/>
      <c r="I52" s="171"/>
      <c r="J52" s="171"/>
      <c r="K52" s="171"/>
      <c r="L52" s="31">
        <f>0.18*L50</f>
        <v>155065.13092778699</v>
      </c>
      <c r="M52" s="2">
        <f>L52/12</f>
        <v>12922.094243982248</v>
      </c>
      <c r="N52">
        <f>L52/8</f>
        <v>19383.141365973373</v>
      </c>
    </row>
    <row r="53" spans="1:14" ht="20.25" customHeight="1">
      <c r="A53" s="79" t="s">
        <v>58</v>
      </c>
      <c r="B53" s="170" t="s">
        <v>262</v>
      </c>
      <c r="C53" s="171"/>
      <c r="D53" s="171"/>
      <c r="E53" s="171"/>
      <c r="F53" s="171"/>
      <c r="G53" s="171"/>
      <c r="H53" s="171"/>
      <c r="I53" s="171"/>
      <c r="J53" s="171"/>
      <c r="K53" s="171"/>
      <c r="L53" s="31">
        <f>0.01*(L49+L13)</f>
        <v>2362.0704310521651</v>
      </c>
      <c r="M53" s="2"/>
    </row>
    <row r="54" spans="1:14" ht="26.25" customHeight="1">
      <c r="A54" s="79" t="s">
        <v>59</v>
      </c>
      <c r="B54" s="178" t="s">
        <v>263</v>
      </c>
      <c r="C54" s="178"/>
      <c r="D54" s="178"/>
      <c r="E54" s="178"/>
      <c r="F54" s="178"/>
      <c r="G54" s="178"/>
      <c r="H54" s="178"/>
      <c r="I54" s="178"/>
      <c r="J54" s="178"/>
      <c r="K54" s="178"/>
      <c r="L54" s="34">
        <f>0.05*L49</f>
        <v>9410.3521552608272</v>
      </c>
    </row>
    <row r="55" spans="1:14" ht="18.75">
      <c r="A55" s="79" t="s">
        <v>60</v>
      </c>
      <c r="B55" s="172" t="s">
        <v>264</v>
      </c>
      <c r="C55" s="172"/>
      <c r="D55" s="172"/>
      <c r="E55" s="172"/>
      <c r="F55" s="172"/>
      <c r="G55" s="172"/>
      <c r="H55" s="172"/>
      <c r="I55" s="172"/>
      <c r="J55" s="172"/>
      <c r="K55" s="172"/>
      <c r="L55" s="34">
        <f>L51+L52+L53+L54</f>
        <v>252984.84847398166</v>
      </c>
    </row>
    <row r="56" spans="1:14" ht="18.75">
      <c r="A56" s="79" t="s">
        <v>61</v>
      </c>
      <c r="B56" s="172" t="s">
        <v>265</v>
      </c>
      <c r="C56" s="172"/>
      <c r="D56" s="172"/>
      <c r="E56" s="172"/>
      <c r="F56" s="172"/>
      <c r="G56" s="172"/>
      <c r="H56" s="172"/>
      <c r="I56" s="172"/>
      <c r="J56" s="172"/>
      <c r="K56" s="172"/>
      <c r="L56" s="34">
        <f>L55+L50</f>
        <v>1114457.7980727984</v>
      </c>
    </row>
    <row r="57" spans="1:14" ht="18.75">
      <c r="A57" s="79"/>
      <c r="B57" s="170" t="s">
        <v>274</v>
      </c>
      <c r="C57" s="171"/>
      <c r="D57" s="171"/>
      <c r="E57" s="171"/>
      <c r="F57" s="171"/>
      <c r="G57" s="171"/>
      <c r="H57" s="171"/>
      <c r="I57" s="171"/>
      <c r="J57" s="171"/>
      <c r="K57" s="171"/>
      <c r="L57" s="34">
        <f>0.01*L56</f>
        <v>11144.577980727985</v>
      </c>
    </row>
    <row r="58" spans="1:14" ht="18.75">
      <c r="A58" s="79" t="s">
        <v>62</v>
      </c>
      <c r="B58" s="172" t="s">
        <v>266</v>
      </c>
      <c r="C58" s="172"/>
      <c r="D58" s="172"/>
      <c r="E58" s="172"/>
      <c r="F58" s="172"/>
      <c r="G58" s="172"/>
      <c r="H58" s="172"/>
      <c r="I58" s="172"/>
      <c r="J58" s="172"/>
      <c r="K58" s="172"/>
      <c r="L58" s="35">
        <f>L57+L56</f>
        <v>1125602.3760535263</v>
      </c>
    </row>
    <row r="59" spans="1:14" ht="18.75">
      <c r="A59" s="79" t="s">
        <v>270</v>
      </c>
      <c r="B59" s="172" t="s">
        <v>267</v>
      </c>
      <c r="C59" s="172"/>
      <c r="D59" s="172"/>
      <c r="E59" s="172"/>
      <c r="F59" s="172"/>
      <c r="G59" s="172"/>
      <c r="H59" s="172"/>
      <c r="I59" s="172"/>
      <c r="J59" s="172"/>
      <c r="K59" s="172"/>
      <c r="L59" s="35">
        <f>L58*5</f>
        <v>5628011.8802676313</v>
      </c>
    </row>
    <row r="60" spans="1:14">
      <c r="A60" s="2"/>
      <c r="B60" s="172" t="s">
        <v>64</v>
      </c>
      <c r="C60" s="172"/>
      <c r="D60" s="172"/>
      <c r="E60" s="172"/>
      <c r="F60" s="172"/>
      <c r="G60" s="172"/>
      <c r="H60" s="172"/>
      <c r="I60" s="172"/>
      <c r="J60" s="172"/>
      <c r="K60" s="172"/>
      <c r="L60" s="35">
        <f>ROUND(L59,-2)</f>
        <v>5628000</v>
      </c>
    </row>
  </sheetData>
  <mergeCells count="26">
    <mergeCell ref="B60:K60"/>
    <mergeCell ref="B55:K55"/>
    <mergeCell ref="B56:K56"/>
    <mergeCell ref="B57:K57"/>
    <mergeCell ref="B58:K58"/>
    <mergeCell ref="B59:K59"/>
    <mergeCell ref="B53:K53"/>
    <mergeCell ref="B54:K54"/>
    <mergeCell ref="B47:K47"/>
    <mergeCell ref="B48:K48"/>
    <mergeCell ref="B49:K49"/>
    <mergeCell ref="B50:K50"/>
    <mergeCell ref="B51:K51"/>
    <mergeCell ref="B52:K52"/>
    <mergeCell ref="B46:K46"/>
    <mergeCell ref="A1:L1"/>
    <mergeCell ref="D5:K5"/>
    <mergeCell ref="D6:K6"/>
    <mergeCell ref="A13:K13"/>
    <mergeCell ref="A20:K20"/>
    <mergeCell ref="A21:K21"/>
    <mergeCell ref="A25:K25"/>
    <mergeCell ref="A27:K27"/>
    <mergeCell ref="A29:K29"/>
    <mergeCell ref="A44:K44"/>
    <mergeCell ref="A45:K45"/>
  </mergeCells>
  <pageMargins left="1.2" right="0.7" top="0.39" bottom="0.44" header="0.3" footer="0.3"/>
  <pageSetup scale="47" orientation="portrait" r:id="rId1"/>
</worksheet>
</file>

<file path=xl/worksheets/sheet31.xml><?xml version="1.0" encoding="utf-8"?>
<worksheet xmlns="http://schemas.openxmlformats.org/spreadsheetml/2006/main" xmlns:r="http://schemas.openxmlformats.org/officeDocument/2006/relationships">
  <sheetPr>
    <tabColor rgb="FFFF0000"/>
  </sheetPr>
  <dimension ref="A1:U60"/>
  <sheetViews>
    <sheetView zoomScaleSheetLayoutView="100" workbookViewId="0">
      <selection activeCell="K10" sqref="K10"/>
    </sheetView>
  </sheetViews>
  <sheetFormatPr defaultRowHeight="15"/>
  <cols>
    <col min="2" max="2" width="23.140625" customWidth="1"/>
    <col min="3" max="3" width="10" customWidth="1"/>
    <col min="4" max="4" width="14.42578125" customWidth="1"/>
    <col min="5" max="5" width="10" customWidth="1"/>
    <col min="6" max="6" width="15.42578125" customWidth="1"/>
    <col min="7" max="7" width="11.5703125" customWidth="1"/>
    <col min="8" max="8" width="12.42578125" customWidth="1"/>
    <col min="9" max="9" width="13.42578125" customWidth="1"/>
    <col min="10" max="10" width="11.5703125" customWidth="1"/>
    <col min="11" max="11" width="13.85546875" customWidth="1"/>
    <col min="12" max="12" width="14.85546875" customWidth="1"/>
    <col min="13" max="13" width="13" customWidth="1"/>
  </cols>
  <sheetData>
    <row r="1" spans="1:21" ht="21.75" customHeight="1">
      <c r="A1" s="213" t="s">
        <v>293</v>
      </c>
      <c r="B1" s="213"/>
      <c r="C1" s="213"/>
      <c r="D1" s="213"/>
      <c r="E1" s="213"/>
      <c r="F1" s="213"/>
      <c r="G1" s="213"/>
      <c r="H1" s="213"/>
      <c r="I1" s="213"/>
      <c r="J1" s="213"/>
      <c r="K1" s="213"/>
      <c r="L1" s="213"/>
    </row>
    <row r="2" spans="1:21" ht="20.25" customHeight="1">
      <c r="A2" s="11">
        <v>1</v>
      </c>
      <c r="B2" s="12" t="s">
        <v>35</v>
      </c>
      <c r="C2" s="11"/>
      <c r="D2" s="11" t="s">
        <v>139</v>
      </c>
      <c r="E2" s="11"/>
      <c r="F2" s="11"/>
      <c r="G2" s="11"/>
      <c r="H2" s="11"/>
      <c r="I2" s="11"/>
      <c r="J2" s="11"/>
      <c r="K2" s="11"/>
      <c r="L2" s="11"/>
    </row>
    <row r="3" spans="1:21" ht="20.25" customHeight="1">
      <c r="A3" s="11">
        <v>2</v>
      </c>
      <c r="B3" s="12" t="s">
        <v>36</v>
      </c>
      <c r="C3" s="11"/>
      <c r="D3" s="11" t="s">
        <v>182</v>
      </c>
      <c r="E3" s="11"/>
      <c r="F3" s="11"/>
      <c r="G3" s="11"/>
      <c r="H3" s="11"/>
      <c r="I3" s="11"/>
      <c r="J3" s="11"/>
      <c r="K3" s="11"/>
      <c r="L3" s="11"/>
    </row>
    <row r="4" spans="1:21" ht="20.25" customHeight="1">
      <c r="A4" s="11">
        <v>3</v>
      </c>
      <c r="B4" s="12" t="s">
        <v>37</v>
      </c>
      <c r="C4" s="11"/>
      <c r="D4" s="11" t="s">
        <v>183</v>
      </c>
      <c r="E4" s="11"/>
      <c r="F4" s="11"/>
      <c r="G4" s="11"/>
      <c r="H4" s="11"/>
      <c r="I4" s="11"/>
      <c r="J4" s="11"/>
      <c r="K4" s="11"/>
      <c r="L4" s="11"/>
    </row>
    <row r="5" spans="1:21" ht="20.25" customHeight="1">
      <c r="A5" s="11">
        <v>4</v>
      </c>
      <c r="B5" s="12" t="s">
        <v>38</v>
      </c>
      <c r="C5" s="11"/>
      <c r="D5" s="200" t="s">
        <v>184</v>
      </c>
      <c r="E5" s="201"/>
      <c r="F5" s="201"/>
      <c r="G5" s="201"/>
      <c r="H5" s="201"/>
      <c r="I5" s="201"/>
      <c r="J5" s="201"/>
      <c r="K5" s="202"/>
      <c r="L5" s="11"/>
    </row>
    <row r="6" spans="1:21" ht="20.25" customHeight="1">
      <c r="A6" s="11">
        <v>5</v>
      </c>
      <c r="B6" s="12" t="s">
        <v>39</v>
      </c>
      <c r="C6" s="11"/>
      <c r="D6" s="200" t="s">
        <v>184</v>
      </c>
      <c r="E6" s="201"/>
      <c r="F6" s="201"/>
      <c r="G6" s="201"/>
      <c r="H6" s="201"/>
      <c r="I6" s="201"/>
      <c r="J6" s="201"/>
      <c r="K6" s="202"/>
      <c r="L6" s="11"/>
    </row>
    <row r="7" spans="1:21" ht="36" customHeight="1">
      <c r="A7" s="11">
        <v>6</v>
      </c>
      <c r="B7" s="13" t="s">
        <v>40</v>
      </c>
      <c r="C7" s="11"/>
      <c r="D7" s="11">
        <v>2012</v>
      </c>
      <c r="E7" s="11"/>
      <c r="F7" s="11"/>
      <c r="G7" s="11"/>
      <c r="H7" s="11"/>
      <c r="I7" s="11"/>
      <c r="J7" s="11"/>
      <c r="K7" s="11"/>
      <c r="L7" s="11"/>
    </row>
    <row r="8" spans="1:21" ht="50.25" customHeight="1">
      <c r="A8" s="32" t="s">
        <v>63</v>
      </c>
      <c r="B8" s="32" t="s">
        <v>0</v>
      </c>
      <c r="C8" s="32" t="s">
        <v>1</v>
      </c>
      <c r="D8" s="32" t="s">
        <v>41</v>
      </c>
      <c r="E8" s="32" t="s">
        <v>2</v>
      </c>
      <c r="F8" s="32" t="s">
        <v>3</v>
      </c>
      <c r="G8" s="32" t="s">
        <v>25</v>
      </c>
      <c r="H8" s="32" t="s">
        <v>27</v>
      </c>
      <c r="I8" s="32" t="s">
        <v>28</v>
      </c>
      <c r="J8" s="32" t="s">
        <v>4</v>
      </c>
      <c r="K8" s="32" t="s">
        <v>6</v>
      </c>
      <c r="L8" s="32" t="s">
        <v>5</v>
      </c>
      <c r="M8" s="56" t="s">
        <v>142</v>
      </c>
      <c r="N8" s="7"/>
      <c r="O8" s="7"/>
      <c r="P8" s="7"/>
      <c r="Q8" s="7"/>
      <c r="R8" s="7"/>
      <c r="S8" s="7"/>
      <c r="T8" s="7"/>
      <c r="U8" s="7"/>
    </row>
    <row r="9" spans="1:21">
      <c r="A9" s="11">
        <v>1</v>
      </c>
      <c r="B9" s="11">
        <v>2</v>
      </c>
      <c r="C9" s="11">
        <v>3</v>
      </c>
      <c r="D9" s="11">
        <v>4</v>
      </c>
      <c r="E9" s="11">
        <v>5</v>
      </c>
      <c r="F9" s="11">
        <v>6</v>
      </c>
      <c r="G9" s="11">
        <v>7</v>
      </c>
      <c r="H9" s="11">
        <v>8</v>
      </c>
      <c r="I9" s="11">
        <v>9</v>
      </c>
      <c r="J9" s="11">
        <v>10</v>
      </c>
      <c r="K9" s="11">
        <v>11</v>
      </c>
      <c r="L9" s="11">
        <v>12</v>
      </c>
      <c r="M9" s="1">
        <v>13</v>
      </c>
      <c r="N9" s="8"/>
      <c r="O9" s="8"/>
      <c r="P9" s="8"/>
      <c r="Q9" s="8"/>
      <c r="R9" s="8"/>
      <c r="S9" s="8"/>
      <c r="T9" s="8"/>
      <c r="U9" s="8"/>
    </row>
    <row r="10" spans="1:21" ht="17.25" customHeight="1">
      <c r="A10" s="11" t="s">
        <v>42</v>
      </c>
      <c r="B10" s="57" t="s">
        <v>43</v>
      </c>
      <c r="C10" s="1"/>
      <c r="D10" s="1"/>
      <c r="E10" s="1"/>
      <c r="F10" s="1"/>
      <c r="G10" s="1"/>
      <c r="H10" s="1"/>
      <c r="I10" s="1"/>
      <c r="J10" s="1"/>
      <c r="K10" s="1"/>
      <c r="L10" s="1"/>
      <c r="M10" s="1"/>
      <c r="N10" s="8"/>
      <c r="O10" s="8"/>
      <c r="P10" s="8"/>
      <c r="Q10" s="8"/>
      <c r="R10" s="8"/>
      <c r="S10" s="8"/>
      <c r="T10" s="8"/>
      <c r="U10" s="8"/>
    </row>
    <row r="11" spans="1:21">
      <c r="A11" s="10" t="s">
        <v>44</v>
      </c>
      <c r="B11" s="4" t="s">
        <v>7</v>
      </c>
      <c r="C11" s="2"/>
      <c r="D11" s="2"/>
      <c r="E11" s="2"/>
      <c r="F11" s="2"/>
      <c r="G11" s="2"/>
      <c r="H11" s="2"/>
      <c r="I11" s="2"/>
      <c r="J11" s="2"/>
      <c r="K11" s="2"/>
      <c r="L11" s="2"/>
      <c r="M11" s="2"/>
    </row>
    <row r="12" spans="1:21">
      <c r="A12" s="2"/>
      <c r="B12" s="2" t="s">
        <v>8</v>
      </c>
      <c r="C12" s="2" t="s">
        <v>143</v>
      </c>
      <c r="D12" s="2"/>
      <c r="E12" s="2"/>
      <c r="F12" s="2"/>
      <c r="G12" s="2"/>
      <c r="H12" s="2"/>
      <c r="I12" s="2"/>
      <c r="J12" s="59">
        <v>1</v>
      </c>
      <c r="K12" s="59">
        <v>4000</v>
      </c>
      <c r="L12" s="59">
        <f>12*4000</f>
        <v>48000</v>
      </c>
      <c r="M12" s="2"/>
    </row>
    <row r="13" spans="1:21">
      <c r="A13" s="163" t="s">
        <v>46</v>
      </c>
      <c r="B13" s="163"/>
      <c r="C13" s="163"/>
      <c r="D13" s="163"/>
      <c r="E13" s="163"/>
      <c r="F13" s="163"/>
      <c r="G13" s="163"/>
      <c r="H13" s="163"/>
      <c r="I13" s="163"/>
      <c r="J13" s="163"/>
      <c r="K13" s="163"/>
      <c r="L13" s="60">
        <f>L12</f>
        <v>48000</v>
      </c>
      <c r="M13" s="2"/>
    </row>
    <row r="14" spans="1:21" ht="31.5" customHeight="1">
      <c r="A14" s="10" t="s">
        <v>45</v>
      </c>
      <c r="B14" s="32" t="s">
        <v>22</v>
      </c>
      <c r="C14" s="2"/>
      <c r="D14" s="2"/>
      <c r="E14" s="2"/>
      <c r="F14" s="2"/>
      <c r="G14" s="2"/>
      <c r="H14" s="2"/>
      <c r="I14" s="2"/>
      <c r="J14" s="2"/>
      <c r="K14" s="2"/>
      <c r="L14" s="2"/>
      <c r="M14" s="2"/>
    </row>
    <row r="15" spans="1:21" ht="74.25" customHeight="1">
      <c r="A15" s="5"/>
      <c r="B15" s="56" t="s">
        <v>185</v>
      </c>
      <c r="C15" s="2" t="s">
        <v>23</v>
      </c>
      <c r="D15" s="2"/>
      <c r="E15" s="2"/>
      <c r="F15" s="2"/>
      <c r="G15" s="2"/>
      <c r="H15" s="2"/>
      <c r="I15" s="2"/>
      <c r="J15" s="2">
        <v>7.46</v>
      </c>
      <c r="K15" s="2"/>
      <c r="L15" s="2"/>
      <c r="M15" s="2"/>
    </row>
    <row r="16" spans="1:21" ht="18" customHeight="1">
      <c r="A16" s="5"/>
      <c r="B16" s="56" t="s">
        <v>24</v>
      </c>
      <c r="C16" s="2"/>
      <c r="D16" s="2"/>
      <c r="E16" s="2"/>
      <c r="F16" s="2"/>
      <c r="G16" s="2"/>
      <c r="H16" s="2"/>
      <c r="I16" s="2"/>
      <c r="J16" s="2">
        <v>10</v>
      </c>
      <c r="K16" s="2"/>
      <c r="L16" s="2"/>
      <c r="M16" s="2"/>
    </row>
    <row r="17" spans="1:14" ht="52.5" customHeight="1">
      <c r="A17" s="5"/>
      <c r="B17" s="56" t="s">
        <v>252</v>
      </c>
      <c r="C17" s="2" t="s">
        <v>145</v>
      </c>
      <c r="D17" s="2"/>
      <c r="E17" s="2"/>
      <c r="F17" s="2"/>
      <c r="G17" s="2"/>
      <c r="H17" s="2"/>
      <c r="I17" s="2"/>
      <c r="J17" s="2">
        <f>M17</f>
        <v>30224.190000000002</v>
      </c>
      <c r="K17" s="2">
        <v>9.7200000000000006</v>
      </c>
      <c r="L17" s="2">
        <f>J17*K17</f>
        <v>293779.12680000003</v>
      </c>
      <c r="M17" s="2">
        <f>J15*365*10*1.11</f>
        <v>30224.190000000002</v>
      </c>
    </row>
    <row r="18" spans="1:14" ht="18" customHeight="1">
      <c r="A18" s="5"/>
      <c r="B18" s="56" t="s">
        <v>146</v>
      </c>
      <c r="C18" s="2"/>
      <c r="D18" s="2"/>
      <c r="E18" s="2"/>
      <c r="F18" s="2"/>
      <c r="G18" s="2"/>
      <c r="H18" s="2"/>
      <c r="I18" s="2"/>
      <c r="J18" s="2">
        <v>12</v>
      </c>
      <c r="K18" s="59">
        <v>630</v>
      </c>
      <c r="L18" s="34">
        <f>J18*K18*J15</f>
        <v>56397.599999999999</v>
      </c>
      <c r="M18" s="2"/>
    </row>
    <row r="19" spans="1:14" ht="34.5" customHeight="1">
      <c r="A19" s="5"/>
      <c r="B19" s="56" t="s">
        <v>147</v>
      </c>
      <c r="C19" s="2"/>
      <c r="D19" s="2"/>
      <c r="E19" s="2"/>
      <c r="F19" s="2"/>
      <c r="G19" s="2"/>
      <c r="H19" s="2"/>
      <c r="I19" s="2"/>
      <c r="J19" s="2"/>
      <c r="K19" s="59"/>
      <c r="L19" s="59">
        <f>6%*L17</f>
        <v>17626.747608000001</v>
      </c>
      <c r="M19" s="2"/>
    </row>
    <row r="20" spans="1:14">
      <c r="A20" s="163" t="s">
        <v>47</v>
      </c>
      <c r="B20" s="163"/>
      <c r="C20" s="163"/>
      <c r="D20" s="163"/>
      <c r="E20" s="163"/>
      <c r="F20" s="163"/>
      <c r="G20" s="163"/>
      <c r="H20" s="163"/>
      <c r="I20" s="163"/>
      <c r="J20" s="163"/>
      <c r="K20" s="163"/>
      <c r="L20" s="5">
        <f>SUM(L17:L19)</f>
        <v>367803.47440800001</v>
      </c>
      <c r="M20" s="2"/>
    </row>
    <row r="21" spans="1:14">
      <c r="A21" s="167" t="s">
        <v>55</v>
      </c>
      <c r="B21" s="168"/>
      <c r="C21" s="168"/>
      <c r="D21" s="168"/>
      <c r="E21" s="168"/>
      <c r="F21" s="168"/>
      <c r="G21" s="168"/>
      <c r="H21" s="168"/>
      <c r="I21" s="168"/>
      <c r="J21" s="168"/>
      <c r="K21" s="169"/>
      <c r="L21" s="61">
        <f>L20+L13</f>
        <v>415803.47440800001</v>
      </c>
      <c r="M21" s="2"/>
    </row>
    <row r="22" spans="1:14">
      <c r="A22" s="11" t="s">
        <v>51</v>
      </c>
      <c r="B22" s="11" t="s">
        <v>52</v>
      </c>
      <c r="C22" s="9"/>
      <c r="D22" s="9"/>
      <c r="E22" s="9"/>
      <c r="F22" s="9"/>
      <c r="G22" s="9"/>
      <c r="H22" s="9"/>
      <c r="I22" s="9"/>
      <c r="J22" s="9"/>
      <c r="K22" s="9"/>
      <c r="L22" s="5"/>
      <c r="M22" s="2"/>
    </row>
    <row r="23" spans="1:14">
      <c r="A23" s="10" t="s">
        <v>44</v>
      </c>
      <c r="B23" s="4" t="s">
        <v>18</v>
      </c>
      <c r="C23" s="2"/>
      <c r="D23" s="2"/>
      <c r="E23" s="2"/>
      <c r="F23" s="2"/>
      <c r="G23" s="2"/>
      <c r="H23" s="2"/>
      <c r="I23" s="2"/>
      <c r="J23" s="2"/>
      <c r="K23" s="2"/>
      <c r="L23" s="2"/>
      <c r="M23" s="2"/>
    </row>
    <row r="24" spans="1:14" ht="98.25" customHeight="1">
      <c r="A24" s="2"/>
      <c r="B24" s="56" t="s">
        <v>186</v>
      </c>
      <c r="C24" s="2" t="s">
        <v>19</v>
      </c>
      <c r="D24" s="2"/>
      <c r="E24" s="2"/>
      <c r="F24" s="2"/>
      <c r="G24" s="2"/>
      <c r="H24" s="2"/>
      <c r="I24" s="2"/>
      <c r="J24" s="2">
        <v>556.80999999999995</v>
      </c>
      <c r="K24" s="59">
        <v>150</v>
      </c>
      <c r="L24" s="59">
        <f>J24*K24</f>
        <v>83521.499999999985</v>
      </c>
      <c r="M24" s="2">
        <f>376*5*81*2/1000000*33.33</f>
        <v>10.1509848</v>
      </c>
      <c r="N24">
        <f>M24*365</f>
        <v>3705.1094520000001</v>
      </c>
    </row>
    <row r="25" spans="1:14">
      <c r="A25" s="163" t="s">
        <v>46</v>
      </c>
      <c r="B25" s="163"/>
      <c r="C25" s="163"/>
      <c r="D25" s="163"/>
      <c r="E25" s="163"/>
      <c r="F25" s="163"/>
      <c r="G25" s="163"/>
      <c r="H25" s="163"/>
      <c r="I25" s="163"/>
      <c r="J25" s="163"/>
      <c r="K25" s="163"/>
      <c r="L25" s="60">
        <f>L24</f>
        <v>83521.499999999985</v>
      </c>
      <c r="M25" s="2"/>
    </row>
    <row r="26" spans="1:14" ht="48.75" customHeight="1">
      <c r="A26" s="10" t="s">
        <v>45</v>
      </c>
      <c r="B26" s="62" t="s">
        <v>20</v>
      </c>
      <c r="C26" s="2"/>
      <c r="D26" s="2"/>
      <c r="E26" s="2"/>
      <c r="F26" s="2"/>
      <c r="G26" s="2"/>
      <c r="H26" s="2"/>
      <c r="I26" s="2"/>
      <c r="J26" s="2">
        <v>0</v>
      </c>
      <c r="K26" s="59">
        <v>270000</v>
      </c>
      <c r="L26" s="59">
        <f>J26*K26</f>
        <v>0</v>
      </c>
      <c r="M26" s="2"/>
    </row>
    <row r="27" spans="1:14">
      <c r="A27" s="163" t="s">
        <v>53</v>
      </c>
      <c r="B27" s="163"/>
      <c r="C27" s="163"/>
      <c r="D27" s="163"/>
      <c r="E27" s="163"/>
      <c r="F27" s="163"/>
      <c r="G27" s="163"/>
      <c r="H27" s="163"/>
      <c r="I27" s="163"/>
      <c r="J27" s="163"/>
      <c r="K27" s="163"/>
      <c r="L27" s="60">
        <f>L26</f>
        <v>0</v>
      </c>
      <c r="M27" s="2"/>
    </row>
    <row r="28" spans="1:14" ht="66.75" customHeight="1">
      <c r="A28" s="10" t="s">
        <v>49</v>
      </c>
      <c r="B28" s="32" t="s">
        <v>21</v>
      </c>
      <c r="C28" s="2" t="s">
        <v>9</v>
      </c>
      <c r="D28" s="2"/>
      <c r="E28" s="2"/>
      <c r="F28" s="2"/>
      <c r="G28" s="2"/>
      <c r="H28" s="2"/>
      <c r="I28" s="2"/>
      <c r="J28" s="2">
        <v>1</v>
      </c>
      <c r="K28" s="59">
        <v>25000</v>
      </c>
      <c r="L28" s="59">
        <f>J28*K28</f>
        <v>25000</v>
      </c>
      <c r="M28" s="2"/>
    </row>
    <row r="29" spans="1:14">
      <c r="A29" s="163" t="s">
        <v>48</v>
      </c>
      <c r="B29" s="163"/>
      <c r="C29" s="163"/>
      <c r="D29" s="163"/>
      <c r="E29" s="163"/>
      <c r="F29" s="163"/>
      <c r="G29" s="163"/>
      <c r="H29" s="163"/>
      <c r="I29" s="163"/>
      <c r="J29" s="163"/>
      <c r="K29" s="163"/>
      <c r="L29" s="60">
        <f>L28</f>
        <v>25000</v>
      </c>
      <c r="M29" s="2"/>
    </row>
    <row r="30" spans="1:14">
      <c r="A30" s="10" t="s">
        <v>50</v>
      </c>
      <c r="B30" s="4" t="s">
        <v>10</v>
      </c>
      <c r="C30" s="2"/>
      <c r="D30" s="2"/>
      <c r="E30" s="2"/>
      <c r="F30" s="2"/>
      <c r="G30" s="2"/>
      <c r="H30" s="2"/>
      <c r="I30" s="9"/>
      <c r="J30" s="6"/>
      <c r="K30" s="6"/>
      <c r="L30" s="6"/>
      <c r="M30" s="6"/>
    </row>
    <row r="31" spans="1:14" ht="18">
      <c r="A31" s="5"/>
      <c r="B31" s="4" t="s">
        <v>34</v>
      </c>
      <c r="C31" s="2"/>
      <c r="D31" s="2"/>
      <c r="E31" s="2"/>
      <c r="F31" s="2"/>
      <c r="G31" s="2"/>
      <c r="H31" s="9"/>
      <c r="I31" s="9" t="s">
        <v>30</v>
      </c>
      <c r="J31" s="6">
        <v>15.5</v>
      </c>
      <c r="K31" s="6"/>
      <c r="L31" s="6"/>
      <c r="M31" s="6"/>
    </row>
    <row r="32" spans="1:14" ht="24" customHeight="1">
      <c r="A32" s="2"/>
      <c r="B32" s="2" t="s">
        <v>11</v>
      </c>
      <c r="C32" s="2" t="s">
        <v>9</v>
      </c>
      <c r="D32" s="63">
        <v>308459.28999999998</v>
      </c>
      <c r="E32" s="29">
        <v>0</v>
      </c>
      <c r="F32" s="59">
        <f>D32+E32</f>
        <v>308459.28999999998</v>
      </c>
      <c r="G32" s="64">
        <v>0.01</v>
      </c>
      <c r="H32" s="59">
        <v>2</v>
      </c>
      <c r="I32" s="59">
        <f>F32*G32</f>
        <v>3084.5928999999996</v>
      </c>
      <c r="J32" s="59">
        <f>(1+(H32/100))^$J$31*I32</f>
        <v>4192.7649572799155</v>
      </c>
      <c r="K32" s="59"/>
      <c r="L32" s="59">
        <f>J32</f>
        <v>4192.7649572799155</v>
      </c>
      <c r="M32" s="59"/>
    </row>
    <row r="33" spans="1:14" ht="24" customHeight="1">
      <c r="A33" s="2"/>
      <c r="B33" s="2" t="s">
        <v>29</v>
      </c>
      <c r="C33" s="2"/>
      <c r="D33" s="63"/>
      <c r="E33" s="29"/>
      <c r="F33" s="59"/>
      <c r="G33" s="64"/>
      <c r="H33" s="59"/>
      <c r="I33" s="59"/>
      <c r="J33" s="59"/>
      <c r="K33" s="59"/>
      <c r="L33" s="59"/>
      <c r="M33" s="59"/>
    </row>
    <row r="34" spans="1:14" ht="24" customHeight="1">
      <c r="A34" s="2"/>
      <c r="B34" s="2" t="s">
        <v>12</v>
      </c>
      <c r="C34" s="2" t="s">
        <v>9</v>
      </c>
      <c r="D34" s="63">
        <v>392760.13</v>
      </c>
      <c r="E34" s="29">
        <v>0</v>
      </c>
      <c r="F34" s="59">
        <f t="shared" ref="F34:F39" si="0">D34+E34</f>
        <v>392760.13</v>
      </c>
      <c r="G34" s="64">
        <v>0.01</v>
      </c>
      <c r="H34" s="59">
        <v>2</v>
      </c>
      <c r="I34" s="59">
        <f t="shared" ref="I34:I35" si="1">F34*G34</f>
        <v>3927.6013000000003</v>
      </c>
      <c r="J34" s="59">
        <f t="shared" ref="J34:J41" si="2">(1+(H34/100))^$J$31*I34</f>
        <v>5338.63288630634</v>
      </c>
      <c r="K34" s="59"/>
      <c r="L34" s="59">
        <f t="shared" ref="L34:L39" si="3">J34</f>
        <v>5338.63288630634</v>
      </c>
      <c r="M34" s="59"/>
    </row>
    <row r="35" spans="1:14" ht="24" customHeight="1">
      <c r="A35" s="2"/>
      <c r="B35" s="2" t="s">
        <v>13</v>
      </c>
      <c r="C35" s="2" t="s">
        <v>9</v>
      </c>
      <c r="D35" s="63">
        <v>114940.16</v>
      </c>
      <c r="E35" s="29">
        <v>0</v>
      </c>
      <c r="F35" s="59">
        <f t="shared" si="0"/>
        <v>114940.16</v>
      </c>
      <c r="G35" s="64">
        <v>0.03</v>
      </c>
      <c r="H35" s="59">
        <v>3</v>
      </c>
      <c r="I35" s="59">
        <f t="shared" si="1"/>
        <v>3448.2048</v>
      </c>
      <c r="J35" s="59">
        <f t="shared" si="2"/>
        <v>5452.1781126558617</v>
      </c>
      <c r="K35" s="59"/>
      <c r="L35" s="59">
        <f t="shared" si="3"/>
        <v>5452.1781126558617</v>
      </c>
      <c r="M35" s="59"/>
    </row>
    <row r="36" spans="1:14" ht="24" customHeight="1">
      <c r="A36" s="2"/>
      <c r="B36" s="2" t="s">
        <v>14</v>
      </c>
      <c r="C36" s="2" t="s">
        <v>9</v>
      </c>
      <c r="D36" s="63">
        <v>3007485.72</v>
      </c>
      <c r="E36" s="29">
        <v>0</v>
      </c>
      <c r="F36" s="59">
        <f t="shared" si="0"/>
        <v>3007485.72</v>
      </c>
      <c r="G36" s="64">
        <v>2.5000000000000001E-3</v>
      </c>
      <c r="H36" s="59">
        <v>2</v>
      </c>
      <c r="I36" s="59">
        <f>F36*G36</f>
        <v>7518.7143000000005</v>
      </c>
      <c r="J36" s="59">
        <f t="shared" si="2"/>
        <v>10219.890553738678</v>
      </c>
      <c r="K36" s="59"/>
      <c r="L36" s="59">
        <f t="shared" si="3"/>
        <v>10219.890553738678</v>
      </c>
      <c r="M36" s="59"/>
    </row>
    <row r="37" spans="1:14" ht="24" customHeight="1">
      <c r="A37" s="2"/>
      <c r="B37" s="2" t="s">
        <v>15</v>
      </c>
      <c r="C37" s="2" t="s">
        <v>9</v>
      </c>
      <c r="D37" s="63">
        <v>0</v>
      </c>
      <c r="E37" s="29">
        <v>0</v>
      </c>
      <c r="F37" s="59">
        <f t="shared" si="0"/>
        <v>0</v>
      </c>
      <c r="G37" s="64">
        <v>5.0000000000000001E-3</v>
      </c>
      <c r="H37" s="59">
        <v>1.5</v>
      </c>
      <c r="I37" s="59">
        <f t="shared" ref="I37:I39" si="4">F37*G37</f>
        <v>0</v>
      </c>
      <c r="J37" s="59">
        <f t="shared" si="2"/>
        <v>0</v>
      </c>
      <c r="K37" s="59"/>
      <c r="L37" s="59">
        <f t="shared" si="3"/>
        <v>0</v>
      </c>
      <c r="M37" s="59"/>
    </row>
    <row r="38" spans="1:14" ht="24" customHeight="1">
      <c r="A38" s="2"/>
      <c r="B38" s="2" t="s">
        <v>16</v>
      </c>
      <c r="C38" s="2" t="s">
        <v>9</v>
      </c>
      <c r="D38" s="63">
        <v>30300</v>
      </c>
      <c r="E38" s="29">
        <v>0</v>
      </c>
      <c r="F38" s="59">
        <f t="shared" si="0"/>
        <v>30300</v>
      </c>
      <c r="G38" s="64">
        <v>5.0000000000000001E-3</v>
      </c>
      <c r="H38" s="59">
        <v>2.5</v>
      </c>
      <c r="I38" s="59">
        <f t="shared" si="4"/>
        <v>151.5</v>
      </c>
      <c r="J38" s="59">
        <f t="shared" si="2"/>
        <v>222.14295589474452</v>
      </c>
      <c r="K38" s="59"/>
      <c r="L38" s="59">
        <f t="shared" si="3"/>
        <v>222.14295589474452</v>
      </c>
      <c r="M38" s="59"/>
    </row>
    <row r="39" spans="1:14" ht="24" customHeight="1">
      <c r="A39" s="2"/>
      <c r="B39" s="2" t="s">
        <v>17</v>
      </c>
      <c r="C39" s="2" t="s">
        <v>9</v>
      </c>
      <c r="D39" s="63">
        <v>630928</v>
      </c>
      <c r="E39" s="29">
        <v>0</v>
      </c>
      <c r="F39" s="59">
        <f t="shared" si="0"/>
        <v>630928</v>
      </c>
      <c r="G39" s="64">
        <v>0.01</v>
      </c>
      <c r="H39" s="59">
        <v>5</v>
      </c>
      <c r="I39" s="59">
        <f t="shared" si="4"/>
        <v>6309.28</v>
      </c>
      <c r="J39" s="59">
        <f>(1+(H39/100))^7.5*I39</f>
        <v>9097.028272406762</v>
      </c>
      <c r="K39" s="59"/>
      <c r="L39" s="59">
        <f t="shared" si="3"/>
        <v>9097.028272406762</v>
      </c>
      <c r="M39" s="59"/>
    </row>
    <row r="40" spans="1:14" ht="27.75" customHeight="1">
      <c r="A40" s="2"/>
      <c r="B40" s="2"/>
      <c r="C40" s="2"/>
      <c r="D40" s="63"/>
      <c r="E40" s="29"/>
      <c r="F40" s="59"/>
      <c r="G40" s="64"/>
      <c r="H40" s="65" t="s">
        <v>32</v>
      </c>
      <c r="I40" s="66">
        <f>SUM(I32:I39)</f>
        <v>24439.8933</v>
      </c>
      <c r="J40" s="66">
        <f t="shared" ref="J40:L40" si="5">SUM(J32:J39)</f>
        <v>34522.637738282305</v>
      </c>
      <c r="K40" s="66"/>
      <c r="L40" s="66">
        <f t="shared" si="5"/>
        <v>34522.637738282305</v>
      </c>
      <c r="M40" s="66"/>
    </row>
    <row r="41" spans="1:14" ht="25.5" customHeight="1">
      <c r="A41" s="2"/>
      <c r="B41" s="2" t="s">
        <v>26</v>
      </c>
      <c r="C41" s="2" t="s">
        <v>9</v>
      </c>
      <c r="D41" s="63">
        <v>161500</v>
      </c>
      <c r="E41" s="29">
        <v>0</v>
      </c>
      <c r="F41" s="59">
        <f t="shared" ref="F41" si="6">D41+E41</f>
        <v>161500</v>
      </c>
      <c r="G41" s="64">
        <v>2.5000000000000001E-2</v>
      </c>
      <c r="H41" s="59">
        <v>5</v>
      </c>
      <c r="I41" s="59">
        <f t="shared" ref="I41" si="7">F41*G41</f>
        <v>4037.5</v>
      </c>
      <c r="J41" s="59">
        <f t="shared" si="2"/>
        <v>8600.9549102842047</v>
      </c>
      <c r="K41" s="59"/>
      <c r="L41" s="59">
        <f>J41</f>
        <v>8600.9549102842047</v>
      </c>
      <c r="M41" s="59"/>
    </row>
    <row r="42" spans="1:14" ht="45">
      <c r="A42" s="2"/>
      <c r="B42" s="2"/>
      <c r="C42" s="2"/>
      <c r="D42" s="63"/>
      <c r="E42" s="29"/>
      <c r="F42" s="59"/>
      <c r="G42" s="64"/>
      <c r="H42" s="65" t="s">
        <v>33</v>
      </c>
      <c r="I42" s="66">
        <f>SUM(I41)</f>
        <v>4037.5</v>
      </c>
      <c r="J42" s="66">
        <f t="shared" ref="J42" si="8">SUM(J41)</f>
        <v>8600.9549102842047</v>
      </c>
      <c r="K42" s="66"/>
      <c r="L42" s="66">
        <f>L41</f>
        <v>8600.9549102842047</v>
      </c>
      <c r="M42" s="66"/>
    </row>
    <row r="43" spans="1:14">
      <c r="A43" s="3"/>
      <c r="B43" s="3"/>
      <c r="C43" s="3"/>
      <c r="D43" s="66">
        <f>SUM(D32:D41)</f>
        <v>4646373.3000000007</v>
      </c>
      <c r="E43" s="3"/>
      <c r="F43" s="66">
        <f>SUM(F32:F41)</f>
        <v>4646373.3000000007</v>
      </c>
      <c r="G43" s="3"/>
      <c r="H43" s="4" t="s">
        <v>31</v>
      </c>
      <c r="I43" s="66">
        <f>I40+I42</f>
        <v>28477.3933</v>
      </c>
      <c r="J43" s="66">
        <f t="shared" ref="J43" si="9">J40+J42</f>
        <v>43123.592648566511</v>
      </c>
      <c r="K43" s="66"/>
      <c r="L43" s="66">
        <f>L42+L40</f>
        <v>43123.592648566511</v>
      </c>
      <c r="M43" s="66"/>
    </row>
    <row r="44" spans="1:14">
      <c r="A44" s="163" t="s">
        <v>54</v>
      </c>
      <c r="B44" s="163"/>
      <c r="C44" s="163"/>
      <c r="D44" s="163"/>
      <c r="E44" s="163"/>
      <c r="F44" s="163"/>
      <c r="G44" s="163"/>
      <c r="H44" s="163"/>
      <c r="I44" s="163"/>
      <c r="J44" s="163"/>
      <c r="K44" s="163"/>
      <c r="L44" s="66">
        <f>L43</f>
        <v>43123.592648566511</v>
      </c>
      <c r="M44" s="66"/>
    </row>
    <row r="45" spans="1:14">
      <c r="A45" s="167" t="s">
        <v>268</v>
      </c>
      <c r="B45" s="168"/>
      <c r="C45" s="168"/>
      <c r="D45" s="168"/>
      <c r="E45" s="168"/>
      <c r="F45" s="168"/>
      <c r="G45" s="168"/>
      <c r="H45" s="168"/>
      <c r="I45" s="168"/>
      <c r="J45" s="168"/>
      <c r="K45" s="169"/>
      <c r="L45" s="31">
        <f>+L44+L29+L27+L25</f>
        <v>151645.0926485665</v>
      </c>
      <c r="M45" s="2">
        <f>L45/12</f>
        <v>12637.091054047209</v>
      </c>
      <c r="N45">
        <f>M45/8</f>
        <v>1579.6363817559011</v>
      </c>
    </row>
    <row r="46" spans="1:14" ht="20.25" customHeight="1">
      <c r="A46" s="11"/>
      <c r="B46" s="170" t="s">
        <v>256</v>
      </c>
      <c r="C46" s="171"/>
      <c r="D46" s="171"/>
      <c r="E46" s="171"/>
      <c r="F46" s="171"/>
      <c r="G46" s="171"/>
      <c r="H46" s="171"/>
      <c r="I46" s="171"/>
      <c r="J46" s="171"/>
      <c r="K46" s="171"/>
      <c r="L46" s="34">
        <f>2*350</f>
        <v>700</v>
      </c>
      <c r="M46" s="2"/>
    </row>
    <row r="47" spans="1:14" ht="20.25" customHeight="1">
      <c r="A47" s="11"/>
      <c r="B47" s="168" t="s">
        <v>269</v>
      </c>
      <c r="C47" s="168"/>
      <c r="D47" s="168"/>
      <c r="E47" s="168"/>
      <c r="F47" s="168"/>
      <c r="G47" s="168"/>
      <c r="H47" s="168"/>
      <c r="I47" s="168"/>
      <c r="J47" s="168"/>
      <c r="K47" s="169"/>
      <c r="L47" s="35">
        <f>L45+L46</f>
        <v>152345.0926485665</v>
      </c>
      <c r="M47" s="2"/>
    </row>
    <row r="48" spans="1:14" ht="20.25" customHeight="1">
      <c r="A48" s="11"/>
      <c r="B48" s="168" t="s">
        <v>257</v>
      </c>
      <c r="C48" s="168"/>
      <c r="D48" s="168"/>
      <c r="E48" s="168"/>
      <c r="F48" s="168"/>
      <c r="G48" s="168"/>
      <c r="H48" s="168"/>
      <c r="I48" s="168"/>
      <c r="J48" s="168"/>
      <c r="K48" s="169"/>
      <c r="L48" s="31">
        <f>2.92%*2.5*L47</f>
        <v>11121.191763345354</v>
      </c>
      <c r="M48" s="2"/>
    </row>
    <row r="49" spans="1:14" ht="20.25" customHeight="1">
      <c r="A49" s="11"/>
      <c r="B49" s="168" t="s">
        <v>258</v>
      </c>
      <c r="C49" s="168"/>
      <c r="D49" s="168"/>
      <c r="E49" s="168"/>
      <c r="F49" s="168"/>
      <c r="G49" s="168"/>
      <c r="H49" s="168"/>
      <c r="I49" s="168"/>
      <c r="J49" s="168"/>
      <c r="K49" s="169"/>
      <c r="L49" s="31">
        <f>L47+L48</f>
        <v>163466.28441191185</v>
      </c>
      <c r="M49" s="2"/>
    </row>
    <row r="50" spans="1:14" ht="20.25" customHeight="1">
      <c r="A50" s="11"/>
      <c r="B50" s="167" t="s">
        <v>259</v>
      </c>
      <c r="C50" s="168"/>
      <c r="D50" s="168"/>
      <c r="E50" s="168"/>
      <c r="F50" s="168"/>
      <c r="G50" s="168"/>
      <c r="H50" s="168"/>
      <c r="I50" s="168"/>
      <c r="J50" s="168"/>
      <c r="K50" s="169"/>
      <c r="L50" s="31">
        <f>L49+L21</f>
        <v>579269.75881991186</v>
      </c>
      <c r="M50" s="2"/>
    </row>
    <row r="51" spans="1:14" ht="20.25" customHeight="1">
      <c r="A51" s="79" t="s">
        <v>56</v>
      </c>
      <c r="B51" s="170" t="s">
        <v>260</v>
      </c>
      <c r="C51" s="171"/>
      <c r="D51" s="171"/>
      <c r="E51" s="171"/>
      <c r="F51" s="171"/>
      <c r="G51" s="171"/>
      <c r="H51" s="171"/>
      <c r="I51" s="171"/>
      <c r="J51" s="171"/>
      <c r="K51" s="171"/>
      <c r="L51" s="31">
        <f>0.1*L50</f>
        <v>57926.975881991188</v>
      </c>
      <c r="M51" s="2"/>
    </row>
    <row r="52" spans="1:14" ht="20.25" customHeight="1">
      <c r="A52" s="79" t="s">
        <v>57</v>
      </c>
      <c r="B52" s="170" t="s">
        <v>261</v>
      </c>
      <c r="C52" s="171"/>
      <c r="D52" s="171"/>
      <c r="E52" s="171"/>
      <c r="F52" s="171"/>
      <c r="G52" s="171"/>
      <c r="H52" s="171"/>
      <c r="I52" s="171"/>
      <c r="J52" s="171"/>
      <c r="K52" s="171"/>
      <c r="L52" s="31">
        <f>0.18*L50</f>
        <v>104268.55658758413</v>
      </c>
      <c r="M52" s="2">
        <f>L52/12</f>
        <v>8689.0463822986767</v>
      </c>
      <c r="N52">
        <f>L52/8</f>
        <v>13033.569573448016</v>
      </c>
    </row>
    <row r="53" spans="1:14" ht="20.25" customHeight="1">
      <c r="A53" s="79" t="s">
        <v>58</v>
      </c>
      <c r="B53" s="170" t="s">
        <v>262</v>
      </c>
      <c r="C53" s="171"/>
      <c r="D53" s="171"/>
      <c r="E53" s="171"/>
      <c r="F53" s="171"/>
      <c r="G53" s="171"/>
      <c r="H53" s="171"/>
      <c r="I53" s="171"/>
      <c r="J53" s="171"/>
      <c r="K53" s="171"/>
      <c r="L53" s="31">
        <f>0.01*(L49+L13)</f>
        <v>2114.6628441191187</v>
      </c>
      <c r="M53" s="2"/>
    </row>
    <row r="54" spans="1:14" ht="26.25" customHeight="1">
      <c r="A54" s="79" t="s">
        <v>59</v>
      </c>
      <c r="B54" s="178" t="s">
        <v>263</v>
      </c>
      <c r="C54" s="178"/>
      <c r="D54" s="178"/>
      <c r="E54" s="178"/>
      <c r="F54" s="178"/>
      <c r="G54" s="178"/>
      <c r="H54" s="178"/>
      <c r="I54" s="178"/>
      <c r="J54" s="178"/>
      <c r="K54" s="178"/>
      <c r="L54" s="34">
        <f>0.05*L49</f>
        <v>8173.3142205955928</v>
      </c>
    </row>
    <row r="55" spans="1:14" ht="18.75">
      <c r="A55" s="79" t="s">
        <v>60</v>
      </c>
      <c r="B55" s="172" t="s">
        <v>264</v>
      </c>
      <c r="C55" s="172"/>
      <c r="D55" s="172"/>
      <c r="E55" s="172"/>
      <c r="F55" s="172"/>
      <c r="G55" s="172"/>
      <c r="H55" s="172"/>
      <c r="I55" s="172"/>
      <c r="J55" s="172"/>
      <c r="K55" s="172"/>
      <c r="L55" s="34">
        <f>L51+L52+L53+L54</f>
        <v>172483.50953429003</v>
      </c>
    </row>
    <row r="56" spans="1:14" ht="18.75">
      <c r="A56" s="79" t="s">
        <v>61</v>
      </c>
      <c r="B56" s="172" t="s">
        <v>265</v>
      </c>
      <c r="C56" s="172"/>
      <c r="D56" s="172"/>
      <c r="E56" s="172"/>
      <c r="F56" s="172"/>
      <c r="G56" s="172"/>
      <c r="H56" s="172"/>
      <c r="I56" s="172"/>
      <c r="J56" s="172"/>
      <c r="K56" s="172"/>
      <c r="L56" s="34">
        <f>L55+L50</f>
        <v>751753.26835420192</v>
      </c>
    </row>
    <row r="57" spans="1:14" ht="18.75">
      <c r="A57" s="79"/>
      <c r="B57" s="170" t="s">
        <v>274</v>
      </c>
      <c r="C57" s="171"/>
      <c r="D57" s="171"/>
      <c r="E57" s="171"/>
      <c r="F57" s="171"/>
      <c r="G57" s="171"/>
      <c r="H57" s="171"/>
      <c r="I57" s="171"/>
      <c r="J57" s="171"/>
      <c r="K57" s="171"/>
      <c r="L57" s="34">
        <f>0.01*L56</f>
        <v>7517.5326835420192</v>
      </c>
    </row>
    <row r="58" spans="1:14" ht="18.75">
      <c r="A58" s="79" t="s">
        <v>62</v>
      </c>
      <c r="B58" s="172" t="s">
        <v>266</v>
      </c>
      <c r="C58" s="172"/>
      <c r="D58" s="172"/>
      <c r="E58" s="172"/>
      <c r="F58" s="172"/>
      <c r="G58" s="172"/>
      <c r="H58" s="172"/>
      <c r="I58" s="172"/>
      <c r="J58" s="172"/>
      <c r="K58" s="172"/>
      <c r="L58" s="35">
        <f>L57+L56</f>
        <v>759270.80103774392</v>
      </c>
    </row>
    <row r="59" spans="1:14" ht="18.75">
      <c r="A59" s="79" t="s">
        <v>270</v>
      </c>
      <c r="B59" s="172" t="s">
        <v>267</v>
      </c>
      <c r="C59" s="172"/>
      <c r="D59" s="172"/>
      <c r="E59" s="172"/>
      <c r="F59" s="172"/>
      <c r="G59" s="172"/>
      <c r="H59" s="172"/>
      <c r="I59" s="172"/>
      <c r="J59" s="172"/>
      <c r="K59" s="172"/>
      <c r="L59" s="35">
        <f>L58*5</f>
        <v>3796354.0051887194</v>
      </c>
    </row>
    <row r="60" spans="1:14">
      <c r="A60" s="2"/>
      <c r="B60" s="172" t="s">
        <v>64</v>
      </c>
      <c r="C60" s="172"/>
      <c r="D60" s="172"/>
      <c r="E60" s="172"/>
      <c r="F60" s="172"/>
      <c r="G60" s="172"/>
      <c r="H60" s="172"/>
      <c r="I60" s="172"/>
      <c r="J60" s="172"/>
      <c r="K60" s="172"/>
      <c r="L60" s="35">
        <f>ROUND(L59,-2)</f>
        <v>3796400</v>
      </c>
    </row>
  </sheetData>
  <mergeCells count="26">
    <mergeCell ref="B60:K60"/>
    <mergeCell ref="B55:K55"/>
    <mergeCell ref="B56:K56"/>
    <mergeCell ref="B57:K57"/>
    <mergeCell ref="B58:K58"/>
    <mergeCell ref="B59:K59"/>
    <mergeCell ref="B53:K53"/>
    <mergeCell ref="B54:K54"/>
    <mergeCell ref="B47:K47"/>
    <mergeCell ref="B48:K48"/>
    <mergeCell ref="B49:K49"/>
    <mergeCell ref="B50:K50"/>
    <mergeCell ref="B51:K51"/>
    <mergeCell ref="B52:K52"/>
    <mergeCell ref="B46:K46"/>
    <mergeCell ref="A1:L1"/>
    <mergeCell ref="D5:K5"/>
    <mergeCell ref="D6:K6"/>
    <mergeCell ref="A13:K13"/>
    <mergeCell ref="A20:K20"/>
    <mergeCell ref="A21:K21"/>
    <mergeCell ref="A25:K25"/>
    <mergeCell ref="A27:K27"/>
    <mergeCell ref="A29:K29"/>
    <mergeCell ref="A44:K44"/>
    <mergeCell ref="A45:K45"/>
  </mergeCells>
  <pageMargins left="0.7" right="0.7" top="0.37" bottom="0.46" header="0.3" footer="0.3"/>
  <pageSetup scale="50" orientation="portrait" r:id="rId1"/>
</worksheet>
</file>

<file path=xl/worksheets/sheet32.xml><?xml version="1.0" encoding="utf-8"?>
<worksheet xmlns="http://schemas.openxmlformats.org/spreadsheetml/2006/main" xmlns:r="http://schemas.openxmlformats.org/officeDocument/2006/relationships">
  <sheetPr>
    <tabColor rgb="FFFF0000"/>
  </sheetPr>
  <dimension ref="A1:U60"/>
  <sheetViews>
    <sheetView topLeftCell="A49" zoomScaleSheetLayoutView="100" workbookViewId="0">
      <selection activeCell="K8" sqref="K8"/>
    </sheetView>
  </sheetViews>
  <sheetFormatPr defaultRowHeight="15"/>
  <cols>
    <col min="2" max="2" width="23.140625" customWidth="1"/>
    <col min="3" max="3" width="10" customWidth="1"/>
    <col min="4" max="4" width="14.42578125" customWidth="1"/>
    <col min="5" max="5" width="10" customWidth="1"/>
    <col min="6" max="6" width="15.42578125" customWidth="1"/>
    <col min="7" max="7" width="11.5703125" customWidth="1"/>
    <col min="8" max="8" width="12.42578125" customWidth="1"/>
    <col min="9" max="9" width="13.42578125" customWidth="1"/>
    <col min="10" max="10" width="11.5703125" customWidth="1"/>
    <col min="11" max="11" width="13.85546875" customWidth="1"/>
    <col min="12" max="12" width="14.85546875" customWidth="1"/>
    <col min="13" max="13" width="13" customWidth="1"/>
  </cols>
  <sheetData>
    <row r="1" spans="1:21" ht="21.75" customHeight="1">
      <c r="A1" s="210" t="s">
        <v>294</v>
      </c>
      <c r="B1" s="211"/>
      <c r="C1" s="211"/>
      <c r="D1" s="211"/>
      <c r="E1" s="211"/>
      <c r="F1" s="211"/>
      <c r="G1" s="211"/>
      <c r="H1" s="211"/>
      <c r="I1" s="211"/>
      <c r="J1" s="211"/>
      <c r="K1" s="211"/>
      <c r="L1" s="212"/>
    </row>
    <row r="2" spans="1:21" ht="20.25" customHeight="1">
      <c r="A2" s="11">
        <v>1</v>
      </c>
      <c r="B2" s="12" t="s">
        <v>35</v>
      </c>
      <c r="C2" s="11"/>
      <c r="D2" s="11" t="s">
        <v>139</v>
      </c>
      <c r="E2" s="11"/>
      <c r="F2" s="11"/>
      <c r="G2" s="11"/>
      <c r="H2" s="11"/>
      <c r="I2" s="11"/>
      <c r="J2" s="11"/>
      <c r="K2" s="11"/>
      <c r="L2" s="11"/>
    </row>
    <row r="3" spans="1:21" ht="20.25" customHeight="1">
      <c r="A3" s="11">
        <v>2</v>
      </c>
      <c r="B3" s="12" t="s">
        <v>36</v>
      </c>
      <c r="C3" s="11"/>
      <c r="D3" s="11" t="s">
        <v>182</v>
      </c>
      <c r="E3" s="11"/>
      <c r="F3" s="11"/>
      <c r="G3" s="11"/>
      <c r="H3" s="11"/>
      <c r="I3" s="11"/>
      <c r="J3" s="11"/>
      <c r="K3" s="11"/>
      <c r="L3" s="11"/>
    </row>
    <row r="4" spans="1:21" ht="20.25" customHeight="1">
      <c r="A4" s="11">
        <v>3</v>
      </c>
      <c r="B4" s="12" t="s">
        <v>37</v>
      </c>
      <c r="C4" s="11"/>
      <c r="D4" s="11" t="s">
        <v>182</v>
      </c>
      <c r="E4" s="11"/>
      <c r="F4" s="11"/>
      <c r="G4" s="11"/>
      <c r="H4" s="11"/>
      <c r="I4" s="11"/>
      <c r="J4" s="11"/>
      <c r="K4" s="11"/>
      <c r="L4" s="11"/>
    </row>
    <row r="5" spans="1:21" ht="20.25" customHeight="1">
      <c r="A5" s="11">
        <v>4</v>
      </c>
      <c r="B5" s="12" t="s">
        <v>38</v>
      </c>
      <c r="C5" s="11"/>
      <c r="D5" s="200" t="s">
        <v>211</v>
      </c>
      <c r="E5" s="201"/>
      <c r="F5" s="201"/>
      <c r="G5" s="201"/>
      <c r="H5" s="201"/>
      <c r="I5" s="201"/>
      <c r="J5" s="201"/>
      <c r="K5" s="202"/>
      <c r="L5" s="11"/>
    </row>
    <row r="6" spans="1:21" ht="20.25" customHeight="1">
      <c r="A6" s="11">
        <v>5</v>
      </c>
      <c r="B6" s="12" t="s">
        <v>39</v>
      </c>
      <c r="C6" s="11"/>
      <c r="D6" s="200" t="s">
        <v>212</v>
      </c>
      <c r="E6" s="201"/>
      <c r="F6" s="201"/>
      <c r="G6" s="201"/>
      <c r="H6" s="201"/>
      <c r="I6" s="201"/>
      <c r="J6" s="201"/>
      <c r="K6" s="202"/>
      <c r="L6" s="11"/>
    </row>
    <row r="7" spans="1:21" ht="36" customHeight="1">
      <c r="A7" s="11">
        <v>6</v>
      </c>
      <c r="B7" s="13" t="s">
        <v>40</v>
      </c>
      <c r="C7" s="11"/>
      <c r="D7" s="11">
        <v>2012</v>
      </c>
      <c r="E7" s="11"/>
      <c r="F7" s="11"/>
      <c r="G7" s="11"/>
      <c r="H7" s="11"/>
      <c r="I7" s="11"/>
      <c r="J7" s="11"/>
      <c r="K7" s="11"/>
      <c r="L7" s="11"/>
    </row>
    <row r="8" spans="1:21" ht="50.25" customHeight="1">
      <c r="A8" s="32" t="s">
        <v>63</v>
      </c>
      <c r="B8" s="32" t="s">
        <v>0</v>
      </c>
      <c r="C8" s="32" t="s">
        <v>1</v>
      </c>
      <c r="D8" s="32" t="s">
        <v>41</v>
      </c>
      <c r="E8" s="32" t="s">
        <v>2</v>
      </c>
      <c r="F8" s="32" t="s">
        <v>3</v>
      </c>
      <c r="G8" s="32" t="s">
        <v>25</v>
      </c>
      <c r="H8" s="32" t="s">
        <v>27</v>
      </c>
      <c r="I8" s="32" t="s">
        <v>28</v>
      </c>
      <c r="J8" s="32" t="s">
        <v>4</v>
      </c>
      <c r="K8" s="32" t="s">
        <v>6</v>
      </c>
      <c r="L8" s="32" t="s">
        <v>5</v>
      </c>
      <c r="M8" s="56" t="s">
        <v>142</v>
      </c>
      <c r="N8" s="7"/>
      <c r="O8" s="7"/>
      <c r="P8" s="7"/>
      <c r="Q8" s="7"/>
      <c r="R8" s="7"/>
      <c r="S8" s="7"/>
      <c r="T8" s="7"/>
      <c r="U8" s="7"/>
    </row>
    <row r="9" spans="1:21">
      <c r="A9" s="11">
        <v>1</v>
      </c>
      <c r="B9" s="11">
        <v>2</v>
      </c>
      <c r="C9" s="11">
        <v>3</v>
      </c>
      <c r="D9" s="11">
        <v>4</v>
      </c>
      <c r="E9" s="11">
        <v>5</v>
      </c>
      <c r="F9" s="11">
        <v>6</v>
      </c>
      <c r="G9" s="11">
        <v>7</v>
      </c>
      <c r="H9" s="11">
        <v>8</v>
      </c>
      <c r="I9" s="11">
        <v>9</v>
      </c>
      <c r="J9" s="11">
        <v>10</v>
      </c>
      <c r="K9" s="11">
        <v>11</v>
      </c>
      <c r="L9" s="11">
        <v>12</v>
      </c>
      <c r="M9" s="1">
        <v>13</v>
      </c>
      <c r="N9" s="8"/>
      <c r="O9" s="8"/>
      <c r="P9" s="8"/>
      <c r="Q9" s="8"/>
      <c r="R9" s="8"/>
      <c r="S9" s="8"/>
      <c r="T9" s="8"/>
      <c r="U9" s="8"/>
    </row>
    <row r="10" spans="1:21" ht="17.25" customHeight="1">
      <c r="A10" s="11" t="s">
        <v>42</v>
      </c>
      <c r="B10" s="57" t="s">
        <v>43</v>
      </c>
      <c r="C10" s="1"/>
      <c r="D10" s="1"/>
      <c r="E10" s="1"/>
      <c r="F10" s="1"/>
      <c r="G10" s="1"/>
      <c r="H10" s="1"/>
      <c r="I10" s="1"/>
      <c r="J10" s="1"/>
      <c r="K10" s="1"/>
      <c r="L10" s="1"/>
      <c r="M10" s="1"/>
      <c r="N10" s="8"/>
      <c r="O10" s="8"/>
      <c r="P10" s="8"/>
      <c r="Q10" s="8"/>
      <c r="R10" s="8"/>
      <c r="S10" s="8"/>
      <c r="T10" s="8"/>
      <c r="U10" s="8"/>
    </row>
    <row r="11" spans="1:21">
      <c r="A11" s="10" t="s">
        <v>44</v>
      </c>
      <c r="B11" s="4" t="s">
        <v>7</v>
      </c>
      <c r="C11" s="2"/>
      <c r="D11" s="2"/>
      <c r="E11" s="2"/>
      <c r="F11" s="2"/>
      <c r="G11" s="2"/>
      <c r="H11" s="2"/>
      <c r="I11" s="2"/>
      <c r="J11" s="2"/>
      <c r="K11" s="2"/>
      <c r="L11" s="2"/>
      <c r="M11" s="2"/>
    </row>
    <row r="12" spans="1:21">
      <c r="A12" s="2"/>
      <c r="B12" s="2" t="s">
        <v>8</v>
      </c>
      <c r="C12" s="2" t="s">
        <v>143</v>
      </c>
      <c r="D12" s="2"/>
      <c r="E12" s="2"/>
      <c r="F12" s="2"/>
      <c r="G12" s="2"/>
      <c r="H12" s="2"/>
      <c r="I12" s="2"/>
      <c r="J12" s="59">
        <v>1</v>
      </c>
      <c r="K12" s="59">
        <v>4000</v>
      </c>
      <c r="L12" s="59">
        <f>12*4000</f>
        <v>48000</v>
      </c>
      <c r="M12" s="2"/>
    </row>
    <row r="13" spans="1:21">
      <c r="A13" s="163" t="s">
        <v>46</v>
      </c>
      <c r="B13" s="163"/>
      <c r="C13" s="163"/>
      <c r="D13" s="163"/>
      <c r="E13" s="163"/>
      <c r="F13" s="163"/>
      <c r="G13" s="163"/>
      <c r="H13" s="163"/>
      <c r="I13" s="163"/>
      <c r="J13" s="163"/>
      <c r="K13" s="163"/>
      <c r="L13" s="60">
        <f>L12</f>
        <v>48000</v>
      </c>
      <c r="M13" s="2"/>
    </row>
    <row r="14" spans="1:21" ht="31.5" customHeight="1">
      <c r="A14" s="10" t="s">
        <v>45</v>
      </c>
      <c r="B14" s="32" t="s">
        <v>22</v>
      </c>
      <c r="C14" s="2"/>
      <c r="D14" s="2"/>
      <c r="E14" s="2"/>
      <c r="F14" s="2"/>
      <c r="G14" s="2"/>
      <c r="H14" s="2"/>
      <c r="I14" s="2"/>
      <c r="J14" s="2"/>
      <c r="K14" s="2"/>
      <c r="L14" s="2"/>
      <c r="M14" s="2"/>
    </row>
    <row r="15" spans="1:21" ht="74.25" customHeight="1">
      <c r="A15" s="5"/>
      <c r="B15" s="56" t="s">
        <v>213</v>
      </c>
      <c r="C15" s="2" t="s">
        <v>23</v>
      </c>
      <c r="D15" s="2"/>
      <c r="E15" s="2"/>
      <c r="F15" s="2"/>
      <c r="G15" s="2"/>
      <c r="H15" s="2"/>
      <c r="I15" s="2"/>
      <c r="J15" s="2">
        <v>7.46</v>
      </c>
      <c r="K15" s="2"/>
      <c r="L15" s="2"/>
      <c r="M15" s="2"/>
    </row>
    <row r="16" spans="1:21" ht="18" customHeight="1">
      <c r="A16" s="5"/>
      <c r="B16" s="56" t="s">
        <v>24</v>
      </c>
      <c r="C16" s="2"/>
      <c r="D16" s="2"/>
      <c r="E16" s="2"/>
      <c r="F16" s="2"/>
      <c r="G16" s="2"/>
      <c r="H16" s="2"/>
      <c r="I16" s="2"/>
      <c r="J16" s="2">
        <v>10</v>
      </c>
      <c r="K16" s="2"/>
      <c r="L16" s="2"/>
      <c r="M16" s="2"/>
    </row>
    <row r="17" spans="1:14" ht="52.5" customHeight="1">
      <c r="A17" s="5"/>
      <c r="B17" s="56" t="s">
        <v>252</v>
      </c>
      <c r="C17" s="2" t="s">
        <v>145</v>
      </c>
      <c r="D17" s="2"/>
      <c r="E17" s="2"/>
      <c r="F17" s="2"/>
      <c r="G17" s="2"/>
      <c r="H17" s="2"/>
      <c r="I17" s="2"/>
      <c r="J17" s="2">
        <f>M17</f>
        <v>30224.190000000002</v>
      </c>
      <c r="K17" s="2">
        <v>9.7200000000000006</v>
      </c>
      <c r="L17" s="2">
        <f>J17*K17</f>
        <v>293779.12680000003</v>
      </c>
      <c r="M17" s="2">
        <f>J15*365*10*1.11</f>
        <v>30224.190000000002</v>
      </c>
    </row>
    <row r="18" spans="1:14" ht="18" customHeight="1">
      <c r="A18" s="5"/>
      <c r="B18" s="56" t="s">
        <v>146</v>
      </c>
      <c r="C18" s="2"/>
      <c r="D18" s="2"/>
      <c r="E18" s="2"/>
      <c r="F18" s="2"/>
      <c r="G18" s="2"/>
      <c r="H18" s="2"/>
      <c r="I18" s="2"/>
      <c r="J18" s="2">
        <v>12</v>
      </c>
      <c r="K18" s="59">
        <v>630</v>
      </c>
      <c r="L18" s="34">
        <f>J18*K18*J15</f>
        <v>56397.599999999999</v>
      </c>
      <c r="M18" s="2"/>
    </row>
    <row r="19" spans="1:14" ht="34.5" customHeight="1">
      <c r="A19" s="5"/>
      <c r="B19" s="56" t="s">
        <v>147</v>
      </c>
      <c r="C19" s="2"/>
      <c r="D19" s="2"/>
      <c r="E19" s="2"/>
      <c r="F19" s="2"/>
      <c r="G19" s="2"/>
      <c r="H19" s="2"/>
      <c r="I19" s="2"/>
      <c r="J19" s="2"/>
      <c r="K19" s="59"/>
      <c r="L19" s="59">
        <f>6%*L17</f>
        <v>17626.747608000001</v>
      </c>
      <c r="M19" s="2"/>
    </row>
    <row r="20" spans="1:14">
      <c r="A20" s="163" t="s">
        <v>47</v>
      </c>
      <c r="B20" s="163"/>
      <c r="C20" s="163"/>
      <c r="D20" s="163"/>
      <c r="E20" s="163"/>
      <c r="F20" s="163"/>
      <c r="G20" s="163"/>
      <c r="H20" s="163"/>
      <c r="I20" s="163"/>
      <c r="J20" s="163"/>
      <c r="K20" s="163"/>
      <c r="L20" s="5">
        <f>SUM(L17:L19)</f>
        <v>367803.47440800001</v>
      </c>
      <c r="M20" s="2"/>
    </row>
    <row r="21" spans="1:14">
      <c r="A21" s="167" t="s">
        <v>55</v>
      </c>
      <c r="B21" s="168"/>
      <c r="C21" s="168"/>
      <c r="D21" s="168"/>
      <c r="E21" s="168"/>
      <c r="F21" s="168"/>
      <c r="G21" s="168"/>
      <c r="H21" s="168"/>
      <c r="I21" s="168"/>
      <c r="J21" s="168"/>
      <c r="K21" s="169"/>
      <c r="L21" s="61">
        <f>L20+L13</f>
        <v>415803.47440800001</v>
      </c>
      <c r="M21" s="2"/>
    </row>
    <row r="22" spans="1:14">
      <c r="A22" s="11" t="s">
        <v>51</v>
      </c>
      <c r="B22" s="11" t="s">
        <v>52</v>
      </c>
      <c r="C22" s="9"/>
      <c r="D22" s="9"/>
      <c r="E22" s="9"/>
      <c r="F22" s="9"/>
      <c r="G22" s="9"/>
      <c r="H22" s="9"/>
      <c r="I22" s="9"/>
      <c r="J22" s="9"/>
      <c r="K22" s="9"/>
      <c r="L22" s="5"/>
      <c r="M22" s="2"/>
    </row>
    <row r="23" spans="1:14">
      <c r="A23" s="10" t="s">
        <v>44</v>
      </c>
      <c r="B23" s="4" t="s">
        <v>18</v>
      </c>
      <c r="C23" s="2"/>
      <c r="D23" s="2"/>
      <c r="E23" s="2"/>
      <c r="F23" s="2"/>
      <c r="G23" s="2"/>
      <c r="H23" s="2"/>
      <c r="I23" s="2"/>
      <c r="J23" s="2"/>
      <c r="K23" s="2"/>
      <c r="L23" s="2"/>
      <c r="M23" s="2"/>
    </row>
    <row r="24" spans="1:14" ht="98.25" customHeight="1">
      <c r="A24" s="2"/>
      <c r="B24" s="56" t="s">
        <v>214</v>
      </c>
      <c r="C24" s="2" t="s">
        <v>19</v>
      </c>
      <c r="D24" s="2"/>
      <c r="E24" s="2"/>
      <c r="F24" s="2"/>
      <c r="G24" s="2"/>
      <c r="H24" s="2"/>
      <c r="I24" s="2"/>
      <c r="J24" s="2">
        <v>556.80999999999995</v>
      </c>
      <c r="K24" s="59">
        <v>150</v>
      </c>
      <c r="L24" s="59">
        <f>J24*K24</f>
        <v>83521.499999999985</v>
      </c>
      <c r="M24" s="2">
        <f>230*5*81*2/1000000*33.33</f>
        <v>6.2093789999999993</v>
      </c>
      <c r="N24">
        <f>M24*365</f>
        <v>2266.423335</v>
      </c>
    </row>
    <row r="25" spans="1:14">
      <c r="A25" s="163" t="s">
        <v>46</v>
      </c>
      <c r="B25" s="163"/>
      <c r="C25" s="163"/>
      <c r="D25" s="163"/>
      <c r="E25" s="163"/>
      <c r="F25" s="163"/>
      <c r="G25" s="163"/>
      <c r="H25" s="163"/>
      <c r="I25" s="163"/>
      <c r="J25" s="163"/>
      <c r="K25" s="163"/>
      <c r="L25" s="60">
        <f>L24</f>
        <v>83521.499999999985</v>
      </c>
      <c r="M25" s="2"/>
    </row>
    <row r="26" spans="1:14" ht="42.75" customHeight="1">
      <c r="A26" s="10" t="s">
        <v>45</v>
      </c>
      <c r="B26" s="62" t="s">
        <v>20</v>
      </c>
      <c r="C26" s="2"/>
      <c r="D26" s="2"/>
      <c r="E26" s="2"/>
      <c r="F26" s="2"/>
      <c r="G26" s="2"/>
      <c r="H26" s="2"/>
      <c r="I26" s="2"/>
      <c r="J26" s="2">
        <v>0</v>
      </c>
      <c r="K26" s="59">
        <v>270000</v>
      </c>
      <c r="L26" s="59">
        <f>J26*K26</f>
        <v>0</v>
      </c>
      <c r="M26" s="2"/>
    </row>
    <row r="27" spans="1:14">
      <c r="A27" s="163" t="s">
        <v>53</v>
      </c>
      <c r="B27" s="163"/>
      <c r="C27" s="163"/>
      <c r="D27" s="163"/>
      <c r="E27" s="163"/>
      <c r="F27" s="163"/>
      <c r="G27" s="163"/>
      <c r="H27" s="163"/>
      <c r="I27" s="163"/>
      <c r="J27" s="163"/>
      <c r="K27" s="163"/>
      <c r="L27" s="60">
        <f>L26</f>
        <v>0</v>
      </c>
      <c r="M27" s="2"/>
    </row>
    <row r="28" spans="1:14" ht="61.5" customHeight="1">
      <c r="A28" s="10" t="s">
        <v>49</v>
      </c>
      <c r="B28" s="32" t="s">
        <v>21</v>
      </c>
      <c r="C28" s="2" t="s">
        <v>9</v>
      </c>
      <c r="D28" s="2"/>
      <c r="E28" s="2"/>
      <c r="F28" s="2"/>
      <c r="G28" s="2"/>
      <c r="H28" s="2"/>
      <c r="I28" s="2"/>
      <c r="J28" s="2">
        <v>1</v>
      </c>
      <c r="K28" s="59">
        <v>25000</v>
      </c>
      <c r="L28" s="59">
        <f>J28*K28</f>
        <v>25000</v>
      </c>
      <c r="M28" s="2"/>
    </row>
    <row r="29" spans="1:14">
      <c r="A29" s="163" t="s">
        <v>48</v>
      </c>
      <c r="B29" s="163"/>
      <c r="C29" s="163"/>
      <c r="D29" s="163"/>
      <c r="E29" s="163"/>
      <c r="F29" s="163"/>
      <c r="G29" s="163"/>
      <c r="H29" s="163"/>
      <c r="I29" s="163"/>
      <c r="J29" s="163"/>
      <c r="K29" s="163"/>
      <c r="L29" s="60">
        <f>L28</f>
        <v>25000</v>
      </c>
      <c r="M29" s="2"/>
    </row>
    <row r="30" spans="1:14">
      <c r="A30" s="10" t="s">
        <v>50</v>
      </c>
      <c r="B30" s="4" t="s">
        <v>10</v>
      </c>
      <c r="C30" s="2"/>
      <c r="D30" s="2"/>
      <c r="E30" s="2"/>
      <c r="F30" s="2"/>
      <c r="G30" s="2"/>
      <c r="H30" s="2"/>
      <c r="I30" s="9"/>
      <c r="J30" s="6"/>
      <c r="K30" s="6"/>
      <c r="L30" s="6"/>
      <c r="M30" s="6"/>
    </row>
    <row r="31" spans="1:14" ht="18">
      <c r="A31" s="5"/>
      <c r="B31" s="4" t="s">
        <v>34</v>
      </c>
      <c r="C31" s="2"/>
      <c r="D31" s="2"/>
      <c r="E31" s="2"/>
      <c r="F31" s="2"/>
      <c r="G31" s="2"/>
      <c r="H31" s="9"/>
      <c r="I31" s="9" t="s">
        <v>30</v>
      </c>
      <c r="J31" s="6">
        <v>15.5</v>
      </c>
      <c r="K31" s="6"/>
      <c r="L31" s="6"/>
      <c r="M31" s="6"/>
    </row>
    <row r="32" spans="1:14" ht="24" customHeight="1">
      <c r="A32" s="2"/>
      <c r="B32" s="2" t="s">
        <v>11</v>
      </c>
      <c r="C32" s="2" t="s">
        <v>9</v>
      </c>
      <c r="D32" s="63">
        <v>527000</v>
      </c>
      <c r="E32" s="29">
        <v>0</v>
      </c>
      <c r="F32" s="59">
        <f>D32+E32</f>
        <v>527000</v>
      </c>
      <c r="G32" s="64">
        <v>0.01</v>
      </c>
      <c r="H32" s="59">
        <v>2</v>
      </c>
      <c r="I32" s="59">
        <f>F32*G32</f>
        <v>5270</v>
      </c>
      <c r="J32" s="59">
        <f>(1+(H32/100))^$J$31*I32</f>
        <v>7163.3022707356795</v>
      </c>
      <c r="K32" s="59"/>
      <c r="L32" s="59">
        <f>J32</f>
        <v>7163.3022707356795</v>
      </c>
      <c r="M32" s="59"/>
    </row>
    <row r="33" spans="1:14" ht="24" customHeight="1">
      <c r="A33" s="2"/>
      <c r="B33" s="2" t="s">
        <v>29</v>
      </c>
      <c r="C33" s="2"/>
      <c r="D33" s="63"/>
      <c r="E33" s="29"/>
      <c r="F33" s="59"/>
      <c r="G33" s="64"/>
      <c r="H33" s="59"/>
      <c r="I33" s="59"/>
      <c r="J33" s="59"/>
      <c r="K33" s="59"/>
      <c r="L33" s="59"/>
      <c r="M33" s="59"/>
    </row>
    <row r="34" spans="1:14" ht="24" customHeight="1">
      <c r="A34" s="2"/>
      <c r="B34" s="2" t="s">
        <v>12</v>
      </c>
      <c r="C34" s="2" t="s">
        <v>9</v>
      </c>
      <c r="D34" s="63">
        <v>472000</v>
      </c>
      <c r="E34" s="29">
        <v>0</v>
      </c>
      <c r="F34" s="59">
        <f t="shared" ref="F34:F39" si="0">D34+E34</f>
        <v>472000</v>
      </c>
      <c r="G34" s="64">
        <v>0.01</v>
      </c>
      <c r="H34" s="59">
        <v>2</v>
      </c>
      <c r="I34" s="59">
        <f t="shared" ref="I34:I35" si="1">F34*G34</f>
        <v>4720</v>
      </c>
      <c r="J34" s="59">
        <f t="shared" ref="J34:J41" si="2">(1+(H34/100))^$J$31*I34</f>
        <v>6415.7090546247455</v>
      </c>
      <c r="K34" s="59"/>
      <c r="L34" s="59">
        <f t="shared" ref="L34:L39" si="3">J34</f>
        <v>6415.7090546247455</v>
      </c>
      <c r="M34" s="59"/>
    </row>
    <row r="35" spans="1:14" ht="24" customHeight="1">
      <c r="A35" s="2"/>
      <c r="B35" s="2" t="s">
        <v>13</v>
      </c>
      <c r="C35" s="2" t="s">
        <v>9</v>
      </c>
      <c r="D35" s="63">
        <v>30000</v>
      </c>
      <c r="E35" s="29">
        <v>0</v>
      </c>
      <c r="F35" s="59">
        <f t="shared" si="0"/>
        <v>30000</v>
      </c>
      <c r="G35" s="64">
        <v>0.03</v>
      </c>
      <c r="H35" s="59">
        <v>3</v>
      </c>
      <c r="I35" s="59">
        <f t="shared" si="1"/>
        <v>900</v>
      </c>
      <c r="J35" s="59">
        <f t="shared" si="2"/>
        <v>1423.047813572522</v>
      </c>
      <c r="K35" s="59"/>
      <c r="L35" s="59">
        <f t="shared" si="3"/>
        <v>1423.047813572522</v>
      </c>
      <c r="M35" s="59"/>
    </row>
    <row r="36" spans="1:14" ht="24" customHeight="1">
      <c r="A36" s="2"/>
      <c r="B36" s="2" t="s">
        <v>14</v>
      </c>
      <c r="C36" s="2" t="s">
        <v>9</v>
      </c>
      <c r="D36" s="63">
        <v>4577407</v>
      </c>
      <c r="E36" s="29">
        <v>0</v>
      </c>
      <c r="F36" s="59">
        <f t="shared" si="0"/>
        <v>4577407</v>
      </c>
      <c r="G36" s="64">
        <v>2.5000000000000001E-3</v>
      </c>
      <c r="H36" s="59">
        <v>2</v>
      </c>
      <c r="I36" s="59">
        <f>F36*G36</f>
        <v>11443.5175</v>
      </c>
      <c r="J36" s="59">
        <f t="shared" si="2"/>
        <v>15554.720093539561</v>
      </c>
      <c r="K36" s="59"/>
      <c r="L36" s="59">
        <f t="shared" si="3"/>
        <v>15554.720093539561</v>
      </c>
      <c r="M36" s="59"/>
    </row>
    <row r="37" spans="1:14" ht="24" customHeight="1">
      <c r="A37" s="2"/>
      <c r="B37" s="2" t="s">
        <v>15</v>
      </c>
      <c r="C37" s="2" t="s">
        <v>9</v>
      </c>
      <c r="D37" s="63">
        <v>1665000</v>
      </c>
      <c r="E37" s="29">
        <v>0</v>
      </c>
      <c r="F37" s="59">
        <f t="shared" si="0"/>
        <v>1665000</v>
      </c>
      <c r="G37" s="64">
        <v>5.0000000000000001E-3</v>
      </c>
      <c r="H37" s="59">
        <v>1.5</v>
      </c>
      <c r="I37" s="59">
        <f t="shared" ref="I37:I39" si="4">F37*G37</f>
        <v>8325</v>
      </c>
      <c r="J37" s="59">
        <f t="shared" si="2"/>
        <v>10485.952764548871</v>
      </c>
      <c r="K37" s="59"/>
      <c r="L37" s="59">
        <f t="shared" si="3"/>
        <v>10485.952764548871</v>
      </c>
      <c r="M37" s="59"/>
    </row>
    <row r="38" spans="1:14" ht="24" customHeight="1">
      <c r="A38" s="2"/>
      <c r="B38" s="2" t="s">
        <v>16</v>
      </c>
      <c r="C38" s="2" t="s">
        <v>9</v>
      </c>
      <c r="D38" s="63">
        <v>30300</v>
      </c>
      <c r="E38" s="29">
        <v>0</v>
      </c>
      <c r="F38" s="59">
        <f t="shared" si="0"/>
        <v>30300</v>
      </c>
      <c r="G38" s="64">
        <v>5.0000000000000001E-3</v>
      </c>
      <c r="H38" s="59">
        <v>2.5</v>
      </c>
      <c r="I38" s="59">
        <f t="shared" si="4"/>
        <v>151.5</v>
      </c>
      <c r="J38" s="59">
        <f t="shared" si="2"/>
        <v>222.14295589474452</v>
      </c>
      <c r="K38" s="59"/>
      <c r="L38" s="59">
        <f t="shared" si="3"/>
        <v>222.14295589474452</v>
      </c>
      <c r="M38" s="59"/>
    </row>
    <row r="39" spans="1:14" ht="24" customHeight="1">
      <c r="A39" s="2"/>
      <c r="B39" s="2" t="s">
        <v>17</v>
      </c>
      <c r="C39" s="2" t="s">
        <v>9</v>
      </c>
      <c r="D39" s="63">
        <v>408690</v>
      </c>
      <c r="E39" s="29">
        <v>0</v>
      </c>
      <c r="F39" s="59">
        <f t="shared" si="0"/>
        <v>408690</v>
      </c>
      <c r="G39" s="64">
        <v>0.01</v>
      </c>
      <c r="H39" s="59">
        <v>5</v>
      </c>
      <c r="I39" s="59">
        <f t="shared" si="4"/>
        <v>4086.9</v>
      </c>
      <c r="J39" s="59">
        <f>(1+(H39/100))^7.5*I39</f>
        <v>5892.6921687576396</v>
      </c>
      <c r="K39" s="59"/>
      <c r="L39" s="59">
        <f t="shared" si="3"/>
        <v>5892.6921687576396</v>
      </c>
      <c r="M39" s="59"/>
    </row>
    <row r="40" spans="1:14" ht="30">
      <c r="A40" s="2"/>
      <c r="B40" s="2"/>
      <c r="C40" s="2"/>
      <c r="D40" s="63"/>
      <c r="E40" s="29"/>
      <c r="F40" s="59"/>
      <c r="G40" s="64"/>
      <c r="H40" s="65" t="s">
        <v>32</v>
      </c>
      <c r="I40" s="66">
        <f>SUM(I32:I39)</f>
        <v>34896.917500000003</v>
      </c>
      <c r="J40" s="66">
        <f t="shared" ref="J40:L40" si="5">SUM(J32:J39)</f>
        <v>47157.567121673761</v>
      </c>
      <c r="K40" s="66"/>
      <c r="L40" s="66">
        <f t="shared" si="5"/>
        <v>47157.567121673761</v>
      </c>
      <c r="M40" s="66"/>
    </row>
    <row r="41" spans="1:14" ht="25.5" customHeight="1">
      <c r="A41" s="2"/>
      <c r="B41" s="2" t="s">
        <v>26</v>
      </c>
      <c r="C41" s="2" t="s">
        <v>9</v>
      </c>
      <c r="D41" s="63">
        <v>161500</v>
      </c>
      <c r="E41" s="29">
        <v>0</v>
      </c>
      <c r="F41" s="59">
        <f t="shared" ref="F41" si="6">D41+E41</f>
        <v>161500</v>
      </c>
      <c r="G41" s="64">
        <v>2.5000000000000001E-2</v>
      </c>
      <c r="H41" s="59">
        <v>5</v>
      </c>
      <c r="I41" s="59">
        <f t="shared" ref="I41" si="7">F41*G41</f>
        <v>4037.5</v>
      </c>
      <c r="J41" s="59">
        <f t="shared" si="2"/>
        <v>8600.9549102842047</v>
      </c>
      <c r="K41" s="59"/>
      <c r="L41" s="59">
        <f>J41</f>
        <v>8600.9549102842047</v>
      </c>
      <c r="M41" s="59"/>
    </row>
    <row r="42" spans="1:14" ht="45">
      <c r="A42" s="2"/>
      <c r="B42" s="2"/>
      <c r="C42" s="2"/>
      <c r="D42" s="63"/>
      <c r="E42" s="29"/>
      <c r="F42" s="59"/>
      <c r="G42" s="64"/>
      <c r="H42" s="65" t="s">
        <v>33</v>
      </c>
      <c r="I42" s="66">
        <f>SUM(I41)</f>
        <v>4037.5</v>
      </c>
      <c r="J42" s="66">
        <f t="shared" ref="J42" si="8">SUM(J41)</f>
        <v>8600.9549102842047</v>
      </c>
      <c r="K42" s="66"/>
      <c r="L42" s="66">
        <f>L41</f>
        <v>8600.9549102842047</v>
      </c>
      <c r="M42" s="66"/>
    </row>
    <row r="43" spans="1:14">
      <c r="A43" s="3"/>
      <c r="B43" s="3"/>
      <c r="C43" s="3"/>
      <c r="D43" s="66">
        <f>SUM(D32:D41)</f>
        <v>7871897</v>
      </c>
      <c r="E43" s="3"/>
      <c r="F43" s="66">
        <f>SUM(F32:F41)</f>
        <v>7871897</v>
      </c>
      <c r="G43" s="3"/>
      <c r="H43" s="4" t="s">
        <v>31</v>
      </c>
      <c r="I43" s="66">
        <f>I40+I42</f>
        <v>38934.417500000003</v>
      </c>
      <c r="J43" s="66">
        <f t="shared" ref="J43" si="9">J40+J42</f>
        <v>55758.522031957968</v>
      </c>
      <c r="K43" s="66"/>
      <c r="L43" s="66">
        <f>L42+L40</f>
        <v>55758.522031957968</v>
      </c>
      <c r="M43" s="66"/>
    </row>
    <row r="44" spans="1:14">
      <c r="A44" s="163" t="s">
        <v>54</v>
      </c>
      <c r="B44" s="163"/>
      <c r="C44" s="163"/>
      <c r="D44" s="163"/>
      <c r="E44" s="163"/>
      <c r="F44" s="163"/>
      <c r="G44" s="163"/>
      <c r="H44" s="163"/>
      <c r="I44" s="163"/>
      <c r="J44" s="163"/>
      <c r="K44" s="163"/>
      <c r="L44" s="66">
        <f>L43</f>
        <v>55758.522031957968</v>
      </c>
      <c r="M44" s="66"/>
    </row>
    <row r="45" spans="1:14">
      <c r="A45" s="167" t="s">
        <v>268</v>
      </c>
      <c r="B45" s="168"/>
      <c r="C45" s="168"/>
      <c r="D45" s="168"/>
      <c r="E45" s="168"/>
      <c r="F45" s="168"/>
      <c r="G45" s="168"/>
      <c r="H45" s="168"/>
      <c r="I45" s="168"/>
      <c r="J45" s="168"/>
      <c r="K45" s="169"/>
      <c r="L45" s="31">
        <f>+L44+L29+L27+L25</f>
        <v>164280.02203195795</v>
      </c>
      <c r="M45" s="2">
        <f>L45/12</f>
        <v>13690.001835996496</v>
      </c>
      <c r="N45">
        <f>M45/8</f>
        <v>1711.250229499562</v>
      </c>
    </row>
    <row r="46" spans="1:14" ht="20.25" customHeight="1">
      <c r="A46" s="11"/>
      <c r="B46" s="170" t="s">
        <v>256</v>
      </c>
      <c r="C46" s="171"/>
      <c r="D46" s="171"/>
      <c r="E46" s="171"/>
      <c r="F46" s="171"/>
      <c r="G46" s="171"/>
      <c r="H46" s="171"/>
      <c r="I46" s="171"/>
      <c r="J46" s="171"/>
      <c r="K46" s="171"/>
      <c r="L46" s="34">
        <f>2*350</f>
        <v>700</v>
      </c>
      <c r="M46" s="2"/>
    </row>
    <row r="47" spans="1:14" ht="20.25" customHeight="1">
      <c r="A47" s="11"/>
      <c r="B47" s="168" t="s">
        <v>269</v>
      </c>
      <c r="C47" s="168"/>
      <c r="D47" s="168"/>
      <c r="E47" s="168"/>
      <c r="F47" s="168"/>
      <c r="G47" s="168"/>
      <c r="H47" s="168"/>
      <c r="I47" s="168"/>
      <c r="J47" s="168"/>
      <c r="K47" s="169"/>
      <c r="L47" s="35">
        <f>L45+L46</f>
        <v>164980.02203195795</v>
      </c>
      <c r="M47" s="2"/>
    </row>
    <row r="48" spans="1:14" ht="20.25" customHeight="1">
      <c r="A48" s="11"/>
      <c r="B48" s="168" t="s">
        <v>257</v>
      </c>
      <c r="C48" s="168"/>
      <c r="D48" s="168"/>
      <c r="E48" s="168"/>
      <c r="F48" s="168"/>
      <c r="G48" s="168"/>
      <c r="H48" s="168"/>
      <c r="I48" s="168"/>
      <c r="J48" s="168"/>
      <c r="K48" s="169"/>
      <c r="L48" s="31">
        <f>2.92%*2.5*L47</f>
        <v>12043.541608332929</v>
      </c>
      <c r="M48" s="2"/>
    </row>
    <row r="49" spans="1:14" ht="20.25" customHeight="1">
      <c r="A49" s="11"/>
      <c r="B49" s="168" t="s">
        <v>258</v>
      </c>
      <c r="C49" s="168"/>
      <c r="D49" s="168"/>
      <c r="E49" s="168"/>
      <c r="F49" s="168"/>
      <c r="G49" s="168"/>
      <c r="H49" s="168"/>
      <c r="I49" s="168"/>
      <c r="J49" s="168"/>
      <c r="K49" s="169"/>
      <c r="L49" s="31">
        <f>L47+L48</f>
        <v>177023.56364029087</v>
      </c>
      <c r="M49" s="2"/>
    </row>
    <row r="50" spans="1:14" ht="20.25" customHeight="1">
      <c r="A50" s="11"/>
      <c r="B50" s="167" t="s">
        <v>259</v>
      </c>
      <c r="C50" s="168"/>
      <c r="D50" s="168"/>
      <c r="E50" s="168"/>
      <c r="F50" s="168"/>
      <c r="G50" s="168"/>
      <c r="H50" s="168"/>
      <c r="I50" s="168"/>
      <c r="J50" s="168"/>
      <c r="K50" s="169"/>
      <c r="L50" s="31">
        <f>L49+L21</f>
        <v>592827.03804829088</v>
      </c>
      <c r="M50" s="2"/>
    </row>
    <row r="51" spans="1:14" ht="20.25" customHeight="1">
      <c r="A51" s="79" t="s">
        <v>56</v>
      </c>
      <c r="B51" s="170" t="s">
        <v>260</v>
      </c>
      <c r="C51" s="171"/>
      <c r="D51" s="171"/>
      <c r="E51" s="171"/>
      <c r="F51" s="171"/>
      <c r="G51" s="171"/>
      <c r="H51" s="171"/>
      <c r="I51" s="171"/>
      <c r="J51" s="171"/>
      <c r="K51" s="171"/>
      <c r="L51" s="31">
        <f>0.1*L50</f>
        <v>59282.703804829092</v>
      </c>
      <c r="M51" s="2"/>
    </row>
    <row r="52" spans="1:14" ht="20.25" customHeight="1">
      <c r="A52" s="79" t="s">
        <v>57</v>
      </c>
      <c r="B52" s="170" t="s">
        <v>261</v>
      </c>
      <c r="C52" s="171"/>
      <c r="D52" s="171"/>
      <c r="E52" s="171"/>
      <c r="F52" s="171"/>
      <c r="G52" s="171"/>
      <c r="H52" s="171"/>
      <c r="I52" s="171"/>
      <c r="J52" s="171"/>
      <c r="K52" s="171"/>
      <c r="L52" s="31">
        <f>0.18*L50</f>
        <v>106708.86684869236</v>
      </c>
      <c r="M52" s="2">
        <f>L52/12</f>
        <v>8892.4055707243624</v>
      </c>
      <c r="N52">
        <f>L52/8</f>
        <v>13338.608356086545</v>
      </c>
    </row>
    <row r="53" spans="1:14" ht="20.25" customHeight="1">
      <c r="A53" s="79" t="s">
        <v>58</v>
      </c>
      <c r="B53" s="170" t="s">
        <v>262</v>
      </c>
      <c r="C53" s="171"/>
      <c r="D53" s="171"/>
      <c r="E53" s="171"/>
      <c r="F53" s="171"/>
      <c r="G53" s="171"/>
      <c r="H53" s="171"/>
      <c r="I53" s="171"/>
      <c r="J53" s="171"/>
      <c r="K53" s="171"/>
      <c r="L53" s="31">
        <f>0.01*(L49+L13)</f>
        <v>2250.2356364029088</v>
      </c>
      <c r="M53" s="2"/>
    </row>
    <row r="54" spans="1:14" ht="26.25" customHeight="1">
      <c r="A54" s="79" t="s">
        <v>59</v>
      </c>
      <c r="B54" s="178" t="s">
        <v>263</v>
      </c>
      <c r="C54" s="178"/>
      <c r="D54" s="178"/>
      <c r="E54" s="178"/>
      <c r="F54" s="178"/>
      <c r="G54" s="178"/>
      <c r="H54" s="178"/>
      <c r="I54" s="178"/>
      <c r="J54" s="178"/>
      <c r="K54" s="178"/>
      <c r="L54" s="34">
        <f>0.05*L49</f>
        <v>8851.1781820145443</v>
      </c>
    </row>
    <row r="55" spans="1:14" ht="18.75">
      <c r="A55" s="79" t="s">
        <v>60</v>
      </c>
      <c r="B55" s="172" t="s">
        <v>264</v>
      </c>
      <c r="C55" s="172"/>
      <c r="D55" s="172"/>
      <c r="E55" s="172"/>
      <c r="F55" s="172"/>
      <c r="G55" s="172"/>
      <c r="H55" s="172"/>
      <c r="I55" s="172"/>
      <c r="J55" s="172"/>
      <c r="K55" s="172"/>
      <c r="L55" s="34">
        <f>L51+L52+L53+L54</f>
        <v>177092.98447193892</v>
      </c>
    </row>
    <row r="56" spans="1:14" ht="18.75">
      <c r="A56" s="79" t="s">
        <v>61</v>
      </c>
      <c r="B56" s="172" t="s">
        <v>265</v>
      </c>
      <c r="C56" s="172"/>
      <c r="D56" s="172"/>
      <c r="E56" s="172"/>
      <c r="F56" s="172"/>
      <c r="G56" s="172"/>
      <c r="H56" s="172"/>
      <c r="I56" s="172"/>
      <c r="J56" s="172"/>
      <c r="K56" s="172"/>
      <c r="L56" s="34">
        <f>L55+L50</f>
        <v>769920.0225202298</v>
      </c>
    </row>
    <row r="57" spans="1:14" ht="18.75">
      <c r="A57" s="79"/>
      <c r="B57" s="170" t="s">
        <v>274</v>
      </c>
      <c r="C57" s="171"/>
      <c r="D57" s="171"/>
      <c r="E57" s="171"/>
      <c r="F57" s="171"/>
      <c r="G57" s="171"/>
      <c r="H57" s="171"/>
      <c r="I57" s="171"/>
      <c r="J57" s="171"/>
      <c r="K57" s="171"/>
      <c r="L57" s="34">
        <f>0.01*L56</f>
        <v>7699.2002252022985</v>
      </c>
    </row>
    <row r="58" spans="1:14" ht="18.75">
      <c r="A58" s="79" t="s">
        <v>62</v>
      </c>
      <c r="B58" s="172" t="s">
        <v>266</v>
      </c>
      <c r="C58" s="172"/>
      <c r="D58" s="172"/>
      <c r="E58" s="172"/>
      <c r="F58" s="172"/>
      <c r="G58" s="172"/>
      <c r="H58" s="172"/>
      <c r="I58" s="172"/>
      <c r="J58" s="172"/>
      <c r="K58" s="172"/>
      <c r="L58" s="35">
        <f>L57+L56</f>
        <v>777619.22274543205</v>
      </c>
    </row>
    <row r="59" spans="1:14" ht="18.75">
      <c r="A59" s="79" t="s">
        <v>270</v>
      </c>
      <c r="B59" s="172" t="s">
        <v>267</v>
      </c>
      <c r="C59" s="172"/>
      <c r="D59" s="172"/>
      <c r="E59" s="172"/>
      <c r="F59" s="172"/>
      <c r="G59" s="172"/>
      <c r="H59" s="172"/>
      <c r="I59" s="172"/>
      <c r="J59" s="172"/>
      <c r="K59" s="172"/>
      <c r="L59" s="35">
        <f>L58*5</f>
        <v>3888096.1137271603</v>
      </c>
    </row>
    <row r="60" spans="1:14">
      <c r="A60" s="2"/>
      <c r="B60" s="172" t="s">
        <v>64</v>
      </c>
      <c r="C60" s="172"/>
      <c r="D60" s="172"/>
      <c r="E60" s="172"/>
      <c r="F60" s="172"/>
      <c r="G60" s="172"/>
      <c r="H60" s="172"/>
      <c r="I60" s="172"/>
      <c r="J60" s="172"/>
      <c r="K60" s="172"/>
      <c r="L60" s="35">
        <f>ROUND(L59,-2)</f>
        <v>3888100</v>
      </c>
    </row>
  </sheetData>
  <mergeCells count="26">
    <mergeCell ref="B60:K60"/>
    <mergeCell ref="B55:K55"/>
    <mergeCell ref="B56:K56"/>
    <mergeCell ref="B57:K57"/>
    <mergeCell ref="B58:K58"/>
    <mergeCell ref="B59:K59"/>
    <mergeCell ref="B53:K53"/>
    <mergeCell ref="B54:K54"/>
    <mergeCell ref="B47:K47"/>
    <mergeCell ref="B48:K48"/>
    <mergeCell ref="B49:K49"/>
    <mergeCell ref="B50:K50"/>
    <mergeCell ref="B51:K51"/>
    <mergeCell ref="B52:K52"/>
    <mergeCell ref="B46:K46"/>
    <mergeCell ref="A1:L1"/>
    <mergeCell ref="D5:K5"/>
    <mergeCell ref="D6:K6"/>
    <mergeCell ref="A13:K13"/>
    <mergeCell ref="A20:K20"/>
    <mergeCell ref="A21:K21"/>
    <mergeCell ref="A25:K25"/>
    <mergeCell ref="A27:K27"/>
    <mergeCell ref="A29:K29"/>
    <mergeCell ref="A44:K44"/>
    <mergeCell ref="A45:K45"/>
  </mergeCells>
  <pageMargins left="0.7" right="0.7" top="0.47" bottom="0.36" header="0.3" footer="0.3"/>
  <pageSetup scale="50" orientation="portrait" r:id="rId1"/>
</worksheet>
</file>

<file path=xl/worksheets/sheet33.xml><?xml version="1.0" encoding="utf-8"?>
<worksheet xmlns="http://schemas.openxmlformats.org/spreadsheetml/2006/main" xmlns:r="http://schemas.openxmlformats.org/officeDocument/2006/relationships">
  <sheetPr>
    <tabColor rgb="FFFF0000"/>
  </sheetPr>
  <dimension ref="A1:U60"/>
  <sheetViews>
    <sheetView topLeftCell="A52" zoomScaleSheetLayoutView="100" workbookViewId="0">
      <selection activeCell="K9" sqref="K9"/>
    </sheetView>
  </sheetViews>
  <sheetFormatPr defaultRowHeight="15"/>
  <cols>
    <col min="1" max="1" width="9.140625" style="2"/>
    <col min="2" max="2" width="23.140625" style="2" customWidth="1"/>
    <col min="3" max="3" width="10" style="2" customWidth="1"/>
    <col min="4" max="4" width="14.42578125" style="2" customWidth="1"/>
    <col min="5" max="5" width="10" style="2" customWidth="1"/>
    <col min="6" max="6" width="15.42578125" style="2" customWidth="1"/>
    <col min="7" max="7" width="11.5703125" style="2" customWidth="1"/>
    <col min="8" max="8" width="12.42578125" style="2" customWidth="1"/>
    <col min="9" max="9" width="13.42578125" style="2" customWidth="1"/>
    <col min="10" max="10" width="11.5703125" style="2" customWidth="1"/>
    <col min="11" max="11" width="13.85546875" style="2" customWidth="1"/>
    <col min="12" max="12" width="14.85546875" style="2" customWidth="1"/>
    <col min="13" max="13" width="13" customWidth="1"/>
  </cols>
  <sheetData>
    <row r="1" spans="1:21" ht="21.75" customHeight="1">
      <c r="A1" s="213" t="s">
        <v>295</v>
      </c>
      <c r="B1" s="213"/>
      <c r="C1" s="213"/>
      <c r="D1" s="213"/>
      <c r="E1" s="213"/>
      <c r="F1" s="213"/>
      <c r="G1" s="213"/>
      <c r="H1" s="213"/>
      <c r="I1" s="213"/>
      <c r="J1" s="213"/>
      <c r="K1" s="213"/>
      <c r="L1" s="213"/>
    </row>
    <row r="2" spans="1:21" ht="20.25" customHeight="1">
      <c r="A2" s="11">
        <v>1</v>
      </c>
      <c r="B2" s="12" t="s">
        <v>35</v>
      </c>
      <c r="C2" s="11"/>
      <c r="D2" s="11" t="s">
        <v>139</v>
      </c>
      <c r="E2" s="11"/>
      <c r="F2" s="11"/>
      <c r="G2" s="11"/>
      <c r="H2" s="11"/>
      <c r="I2" s="11"/>
      <c r="J2" s="11"/>
      <c r="K2" s="11"/>
      <c r="L2" s="11"/>
    </row>
    <row r="3" spans="1:21" ht="20.25" customHeight="1">
      <c r="A3" s="11">
        <v>2</v>
      </c>
      <c r="B3" s="12" t="s">
        <v>36</v>
      </c>
      <c r="C3" s="11"/>
      <c r="D3" s="11" t="s">
        <v>222</v>
      </c>
      <c r="E3" s="11"/>
      <c r="F3" s="11"/>
      <c r="G3" s="11"/>
      <c r="H3" s="11"/>
      <c r="I3" s="11"/>
      <c r="J3" s="11"/>
      <c r="K3" s="11"/>
      <c r="L3" s="11"/>
    </row>
    <row r="4" spans="1:21" ht="20.25" customHeight="1">
      <c r="A4" s="11">
        <v>3</v>
      </c>
      <c r="B4" s="12" t="s">
        <v>37</v>
      </c>
      <c r="C4" s="11"/>
      <c r="D4" s="11" t="s">
        <v>223</v>
      </c>
      <c r="E4" s="11"/>
      <c r="F4" s="11"/>
      <c r="G4" s="11"/>
      <c r="H4" s="11"/>
      <c r="I4" s="11"/>
      <c r="J4" s="11"/>
      <c r="K4" s="11"/>
      <c r="L4" s="11"/>
    </row>
    <row r="5" spans="1:21" ht="20.25" customHeight="1">
      <c r="A5" s="11">
        <v>4</v>
      </c>
      <c r="B5" s="12" t="s">
        <v>38</v>
      </c>
      <c r="C5" s="11"/>
      <c r="D5" s="214" t="s">
        <v>224</v>
      </c>
      <c r="E5" s="214"/>
      <c r="F5" s="214"/>
      <c r="G5" s="214"/>
      <c r="H5" s="214"/>
      <c r="I5" s="214"/>
      <c r="J5" s="214"/>
      <c r="K5" s="214"/>
      <c r="L5" s="11"/>
    </row>
    <row r="6" spans="1:21" ht="20.25" customHeight="1">
      <c r="A6" s="11">
        <v>5</v>
      </c>
      <c r="B6" s="12" t="s">
        <v>39</v>
      </c>
      <c r="C6" s="11"/>
      <c r="D6" s="214" t="s">
        <v>218</v>
      </c>
      <c r="E6" s="214"/>
      <c r="F6" s="214"/>
      <c r="G6" s="214"/>
      <c r="H6" s="214"/>
      <c r="I6" s="214"/>
      <c r="J6" s="214"/>
      <c r="K6" s="214"/>
      <c r="L6" s="11"/>
    </row>
    <row r="7" spans="1:21" ht="36" customHeight="1">
      <c r="A7" s="11">
        <v>6</v>
      </c>
      <c r="B7" s="13" t="s">
        <v>40</v>
      </c>
      <c r="C7" s="11"/>
      <c r="D7" s="11">
        <v>2012</v>
      </c>
      <c r="E7" s="11"/>
      <c r="F7" s="11"/>
      <c r="G7" s="11"/>
      <c r="H7" s="11"/>
      <c r="I7" s="11"/>
      <c r="J7" s="11"/>
      <c r="K7" s="11"/>
      <c r="L7" s="11"/>
    </row>
    <row r="8" spans="1:21" ht="50.25" customHeight="1">
      <c r="A8" s="32" t="s">
        <v>63</v>
      </c>
      <c r="B8" s="32" t="s">
        <v>0</v>
      </c>
      <c r="C8" s="32" t="s">
        <v>1</v>
      </c>
      <c r="D8" s="32" t="s">
        <v>41</v>
      </c>
      <c r="E8" s="32" t="s">
        <v>2</v>
      </c>
      <c r="F8" s="32" t="s">
        <v>3</v>
      </c>
      <c r="G8" s="32" t="s">
        <v>25</v>
      </c>
      <c r="H8" s="32" t="s">
        <v>27</v>
      </c>
      <c r="I8" s="32" t="s">
        <v>28</v>
      </c>
      <c r="J8" s="32" t="s">
        <v>4</v>
      </c>
      <c r="K8" s="32" t="s">
        <v>6</v>
      </c>
      <c r="L8" s="32" t="s">
        <v>5</v>
      </c>
      <c r="M8" s="73" t="s">
        <v>142</v>
      </c>
      <c r="N8" s="7"/>
      <c r="O8" s="7"/>
      <c r="P8" s="7"/>
      <c r="Q8" s="7"/>
      <c r="R8" s="7"/>
      <c r="S8" s="7"/>
      <c r="T8" s="7"/>
      <c r="U8" s="7"/>
    </row>
    <row r="9" spans="1:21">
      <c r="A9" s="11">
        <v>1</v>
      </c>
      <c r="B9" s="11">
        <v>2</v>
      </c>
      <c r="C9" s="11">
        <v>3</v>
      </c>
      <c r="D9" s="11">
        <v>4</v>
      </c>
      <c r="E9" s="11">
        <v>5</v>
      </c>
      <c r="F9" s="11">
        <v>6</v>
      </c>
      <c r="G9" s="11">
        <v>7</v>
      </c>
      <c r="H9" s="11">
        <v>8</v>
      </c>
      <c r="I9" s="11">
        <v>9</v>
      </c>
      <c r="J9" s="11">
        <v>10</v>
      </c>
      <c r="K9" s="11">
        <v>11</v>
      </c>
      <c r="L9" s="11">
        <v>12</v>
      </c>
      <c r="M9" s="74">
        <v>13</v>
      </c>
      <c r="N9" s="8"/>
      <c r="O9" s="8"/>
      <c r="P9" s="8"/>
      <c r="Q9" s="8"/>
      <c r="R9" s="8"/>
      <c r="S9" s="8"/>
      <c r="T9" s="8"/>
      <c r="U9" s="8"/>
    </row>
    <row r="10" spans="1:21" ht="17.25" customHeight="1">
      <c r="A10" s="11" t="s">
        <v>42</v>
      </c>
      <c r="B10" s="57" t="s">
        <v>43</v>
      </c>
      <c r="C10" s="1"/>
      <c r="D10" s="1"/>
      <c r="E10" s="1"/>
      <c r="F10" s="1"/>
      <c r="G10" s="1"/>
      <c r="H10" s="1"/>
      <c r="I10" s="1"/>
      <c r="J10" s="1"/>
      <c r="K10" s="1"/>
      <c r="L10" s="1"/>
      <c r="M10" s="74"/>
      <c r="N10" s="8"/>
      <c r="O10" s="8"/>
      <c r="P10" s="8"/>
      <c r="Q10" s="8"/>
      <c r="R10" s="8"/>
      <c r="S10" s="8"/>
      <c r="T10" s="8"/>
      <c r="U10" s="8"/>
    </row>
    <row r="11" spans="1:21">
      <c r="A11" s="10" t="s">
        <v>44</v>
      </c>
      <c r="B11" s="4" t="s">
        <v>7</v>
      </c>
      <c r="M11" s="75"/>
    </row>
    <row r="12" spans="1:21">
      <c r="B12" s="2" t="s">
        <v>8</v>
      </c>
      <c r="C12" s="2" t="s">
        <v>143</v>
      </c>
      <c r="J12" s="59">
        <v>1</v>
      </c>
      <c r="K12" s="59">
        <v>4000</v>
      </c>
      <c r="L12" s="59">
        <f>12*4000</f>
        <v>48000</v>
      </c>
      <c r="M12" s="75"/>
    </row>
    <row r="13" spans="1:21">
      <c r="A13" s="163" t="s">
        <v>46</v>
      </c>
      <c r="B13" s="163"/>
      <c r="C13" s="163"/>
      <c r="D13" s="163"/>
      <c r="E13" s="163"/>
      <c r="F13" s="163"/>
      <c r="G13" s="163"/>
      <c r="H13" s="163"/>
      <c r="I13" s="163"/>
      <c r="J13" s="163"/>
      <c r="K13" s="163"/>
      <c r="L13" s="60">
        <f>L12</f>
        <v>48000</v>
      </c>
      <c r="M13" s="75"/>
    </row>
    <row r="14" spans="1:21" ht="31.5" customHeight="1">
      <c r="A14" s="10" t="s">
        <v>45</v>
      </c>
      <c r="B14" s="32" t="s">
        <v>22</v>
      </c>
      <c r="M14" s="75"/>
    </row>
    <row r="15" spans="1:21" ht="74.25" customHeight="1">
      <c r="A15" s="5"/>
      <c r="B15" s="56" t="s">
        <v>225</v>
      </c>
      <c r="C15" s="2" t="s">
        <v>23</v>
      </c>
      <c r="J15" s="2">
        <v>11.19</v>
      </c>
      <c r="M15" s="75"/>
    </row>
    <row r="16" spans="1:21" ht="18" customHeight="1">
      <c r="A16" s="5"/>
      <c r="B16" s="56" t="s">
        <v>24</v>
      </c>
      <c r="J16" s="2">
        <v>10</v>
      </c>
      <c r="M16" s="75"/>
    </row>
    <row r="17" spans="1:14" ht="52.5" customHeight="1">
      <c r="A17" s="5"/>
      <c r="B17" s="56" t="s">
        <v>251</v>
      </c>
      <c r="C17" s="2" t="s">
        <v>145</v>
      </c>
      <c r="J17" s="2">
        <f>M17</f>
        <v>45336.285000000003</v>
      </c>
      <c r="K17" s="2">
        <v>9.7200000000000006</v>
      </c>
      <c r="L17" s="2">
        <f>J17*K17</f>
        <v>440668.69020000007</v>
      </c>
      <c r="M17" s="75">
        <f>J15*365*10*1.11</f>
        <v>45336.285000000003</v>
      </c>
    </row>
    <row r="18" spans="1:14" ht="18" customHeight="1">
      <c r="A18" s="5"/>
      <c r="B18" s="56" t="s">
        <v>146</v>
      </c>
      <c r="J18" s="2">
        <v>12</v>
      </c>
      <c r="K18" s="59">
        <v>630</v>
      </c>
      <c r="L18" s="34">
        <f>J18*K18*J15</f>
        <v>84596.4</v>
      </c>
      <c r="M18" s="75"/>
    </row>
    <row r="19" spans="1:14" ht="34.5" customHeight="1">
      <c r="A19" s="5"/>
      <c r="B19" s="56" t="s">
        <v>147</v>
      </c>
      <c r="K19" s="59"/>
      <c r="L19" s="59">
        <f>6%*L17</f>
        <v>26440.121412000004</v>
      </c>
      <c r="M19" s="75"/>
    </row>
    <row r="20" spans="1:14">
      <c r="A20" s="163" t="s">
        <v>47</v>
      </c>
      <c r="B20" s="163"/>
      <c r="C20" s="163"/>
      <c r="D20" s="163"/>
      <c r="E20" s="163"/>
      <c r="F20" s="163"/>
      <c r="G20" s="163"/>
      <c r="H20" s="163"/>
      <c r="I20" s="163"/>
      <c r="J20" s="163"/>
      <c r="K20" s="163"/>
      <c r="L20" s="5">
        <f>SUM(L17:L19)</f>
        <v>551705.21161200013</v>
      </c>
      <c r="M20" s="75"/>
    </row>
    <row r="21" spans="1:14">
      <c r="A21" s="163" t="s">
        <v>55</v>
      </c>
      <c r="B21" s="163"/>
      <c r="C21" s="163"/>
      <c r="D21" s="163"/>
      <c r="E21" s="163"/>
      <c r="F21" s="163"/>
      <c r="G21" s="163"/>
      <c r="H21" s="163"/>
      <c r="I21" s="163"/>
      <c r="J21" s="163"/>
      <c r="K21" s="163"/>
      <c r="L21" s="61">
        <f>L20+L13</f>
        <v>599705.21161200013</v>
      </c>
      <c r="M21" s="75"/>
    </row>
    <row r="22" spans="1:14">
      <c r="A22" s="11" t="s">
        <v>51</v>
      </c>
      <c r="B22" s="11" t="s">
        <v>52</v>
      </c>
      <c r="C22" s="9"/>
      <c r="D22" s="9"/>
      <c r="E22" s="9"/>
      <c r="F22" s="9"/>
      <c r="G22" s="9"/>
      <c r="H22" s="9"/>
      <c r="I22" s="9"/>
      <c r="J22" s="9"/>
      <c r="K22" s="9"/>
      <c r="L22" s="5"/>
      <c r="M22" s="75"/>
    </row>
    <row r="23" spans="1:14">
      <c r="A23" s="10" t="s">
        <v>44</v>
      </c>
      <c r="B23" s="4" t="s">
        <v>18</v>
      </c>
      <c r="M23" s="75"/>
    </row>
    <row r="24" spans="1:14" ht="98.25" customHeight="1">
      <c r="B24" s="56" t="s">
        <v>226</v>
      </c>
      <c r="C24" s="2" t="s">
        <v>19</v>
      </c>
      <c r="J24" s="2">
        <v>556.80999999999995</v>
      </c>
      <c r="K24" s="59">
        <v>150</v>
      </c>
      <c r="L24" s="59">
        <f>J24*K24</f>
        <v>83521.499999999985</v>
      </c>
      <c r="M24" s="75">
        <f>565*5*81*2/1000000*33.33</f>
        <v>15.253474499999999</v>
      </c>
      <c r="N24">
        <f>M24*365</f>
        <v>5567.5181924999997</v>
      </c>
    </row>
    <row r="25" spans="1:14">
      <c r="A25" s="163" t="s">
        <v>46</v>
      </c>
      <c r="B25" s="163"/>
      <c r="C25" s="163"/>
      <c r="D25" s="163"/>
      <c r="E25" s="163"/>
      <c r="F25" s="163"/>
      <c r="G25" s="163"/>
      <c r="H25" s="163"/>
      <c r="I25" s="163"/>
      <c r="J25" s="163"/>
      <c r="K25" s="163"/>
      <c r="L25" s="60">
        <f>L24</f>
        <v>83521.499999999985</v>
      </c>
      <c r="M25" s="75"/>
    </row>
    <row r="26" spans="1:14" ht="63" customHeight="1">
      <c r="A26" s="10" t="s">
        <v>45</v>
      </c>
      <c r="B26" s="62" t="s">
        <v>20</v>
      </c>
      <c r="J26" s="2">
        <v>0</v>
      </c>
      <c r="K26" s="59">
        <v>270000</v>
      </c>
      <c r="L26" s="59">
        <f>J26*K26</f>
        <v>0</v>
      </c>
      <c r="M26" s="75"/>
    </row>
    <row r="27" spans="1:14">
      <c r="A27" s="163" t="s">
        <v>53</v>
      </c>
      <c r="B27" s="163"/>
      <c r="C27" s="163"/>
      <c r="D27" s="163"/>
      <c r="E27" s="163"/>
      <c r="F27" s="163"/>
      <c r="G27" s="163"/>
      <c r="H27" s="163"/>
      <c r="I27" s="163"/>
      <c r="J27" s="163"/>
      <c r="K27" s="163"/>
      <c r="L27" s="60">
        <f>L26</f>
        <v>0</v>
      </c>
      <c r="M27" s="75"/>
    </row>
    <row r="28" spans="1:14" ht="79.5" customHeight="1">
      <c r="A28" s="10" t="s">
        <v>49</v>
      </c>
      <c r="B28" s="32" t="s">
        <v>21</v>
      </c>
      <c r="C28" s="2" t="s">
        <v>9</v>
      </c>
      <c r="J28" s="2">
        <v>1</v>
      </c>
      <c r="K28" s="59">
        <v>25000</v>
      </c>
      <c r="L28" s="59">
        <f>J28*K28</f>
        <v>25000</v>
      </c>
      <c r="M28" s="75"/>
    </row>
    <row r="29" spans="1:14">
      <c r="A29" s="163" t="s">
        <v>48</v>
      </c>
      <c r="B29" s="163"/>
      <c r="C29" s="163"/>
      <c r="D29" s="163"/>
      <c r="E29" s="163"/>
      <c r="F29" s="163"/>
      <c r="G29" s="163"/>
      <c r="H29" s="163"/>
      <c r="I29" s="163"/>
      <c r="J29" s="163"/>
      <c r="K29" s="163"/>
      <c r="L29" s="60">
        <f>L28</f>
        <v>25000</v>
      </c>
      <c r="M29" s="75"/>
    </row>
    <row r="30" spans="1:14">
      <c r="A30" s="10" t="s">
        <v>50</v>
      </c>
      <c r="B30" s="4" t="s">
        <v>10</v>
      </c>
      <c r="I30" s="9"/>
      <c r="J30" s="6"/>
      <c r="K30" s="6"/>
      <c r="L30" s="6"/>
      <c r="M30" s="76"/>
    </row>
    <row r="31" spans="1:14" ht="18">
      <c r="A31" s="5"/>
      <c r="B31" s="4" t="s">
        <v>34</v>
      </c>
      <c r="H31" s="9"/>
      <c r="I31" s="9" t="s">
        <v>30</v>
      </c>
      <c r="J31" s="6">
        <v>15.5</v>
      </c>
      <c r="K31" s="6"/>
      <c r="L31" s="6"/>
      <c r="M31" s="76"/>
    </row>
    <row r="32" spans="1:14" ht="24" customHeight="1">
      <c r="B32" s="2" t="s">
        <v>11</v>
      </c>
      <c r="C32" s="2" t="s">
        <v>9</v>
      </c>
      <c r="D32" s="63">
        <v>135220</v>
      </c>
      <c r="E32" s="29">
        <v>0</v>
      </c>
      <c r="F32" s="59">
        <f>D32+E32</f>
        <v>135220</v>
      </c>
      <c r="G32" s="64">
        <v>0.01</v>
      </c>
      <c r="H32" s="59">
        <v>2</v>
      </c>
      <c r="I32" s="59">
        <f>F32*G32</f>
        <v>1352.2</v>
      </c>
      <c r="J32" s="59">
        <f>(1+(H32/100))^$J$31*I32</f>
        <v>1837.9919033185554</v>
      </c>
      <c r="K32" s="59"/>
      <c r="L32" s="59">
        <f>J32</f>
        <v>1837.9919033185554</v>
      </c>
      <c r="M32" s="77"/>
    </row>
    <row r="33" spans="1:14" ht="24" customHeight="1">
      <c r="B33" s="2" t="s">
        <v>29</v>
      </c>
      <c r="D33" s="63"/>
      <c r="E33" s="29"/>
      <c r="F33" s="59"/>
      <c r="G33" s="64"/>
      <c r="H33" s="59"/>
      <c r="I33" s="59"/>
      <c r="J33" s="59"/>
      <c r="K33" s="59"/>
      <c r="L33" s="59"/>
      <c r="M33" s="77"/>
    </row>
    <row r="34" spans="1:14" ht="24" customHeight="1">
      <c r="B34" s="2" t="s">
        <v>12</v>
      </c>
      <c r="C34" s="2" t="s">
        <v>9</v>
      </c>
      <c r="D34" s="63">
        <v>368575</v>
      </c>
      <c r="E34" s="29">
        <v>0</v>
      </c>
      <c r="F34" s="59">
        <f t="shared" ref="F34:F39" si="0">D34+E34</f>
        <v>368575</v>
      </c>
      <c r="G34" s="64">
        <v>0.01</v>
      </c>
      <c r="H34" s="59">
        <v>2</v>
      </c>
      <c r="I34" s="59">
        <f t="shared" ref="I34:I35" si="1">F34*G34</f>
        <v>3685.75</v>
      </c>
      <c r="J34" s="59">
        <f t="shared" ref="J34:J41" si="2">(1+(H34/100))^$J$31*I34</f>
        <v>5009.8939932379562</v>
      </c>
      <c r="K34" s="59"/>
      <c r="L34" s="59">
        <f t="shared" ref="L34:L39" si="3">J34</f>
        <v>5009.8939932379562</v>
      </c>
      <c r="M34" s="77"/>
    </row>
    <row r="35" spans="1:14" ht="24" customHeight="1">
      <c r="B35" s="2" t="s">
        <v>13</v>
      </c>
      <c r="C35" s="2" t="s">
        <v>9</v>
      </c>
      <c r="D35" s="63">
        <v>59058.94</v>
      </c>
      <c r="E35" s="29">
        <v>0</v>
      </c>
      <c r="F35" s="59">
        <f t="shared" si="0"/>
        <v>59058.94</v>
      </c>
      <c r="G35" s="64">
        <v>0.03</v>
      </c>
      <c r="H35" s="59">
        <v>3</v>
      </c>
      <c r="I35" s="59">
        <f t="shared" si="1"/>
        <v>1771.7682</v>
      </c>
      <c r="J35" s="59">
        <f t="shared" si="2"/>
        <v>2801.4565146303589</v>
      </c>
      <c r="K35" s="59"/>
      <c r="L35" s="59">
        <f t="shared" si="3"/>
        <v>2801.4565146303589</v>
      </c>
      <c r="M35" s="77"/>
    </row>
    <row r="36" spans="1:14" ht="24" customHeight="1">
      <c r="B36" s="2" t="s">
        <v>14</v>
      </c>
      <c r="C36" s="2" t="s">
        <v>9</v>
      </c>
      <c r="D36" s="63">
        <v>14659682.029999999</v>
      </c>
      <c r="E36" s="29">
        <v>0</v>
      </c>
      <c r="F36" s="59">
        <f t="shared" si="0"/>
        <v>14659682.029999999</v>
      </c>
      <c r="G36" s="64">
        <v>2.5000000000000001E-3</v>
      </c>
      <c r="H36" s="59">
        <v>2</v>
      </c>
      <c r="I36" s="59">
        <f>F36*G36</f>
        <v>36649.205074999998</v>
      </c>
      <c r="J36" s="59">
        <f t="shared" si="2"/>
        <v>49815.812890778951</v>
      </c>
      <c r="K36" s="59"/>
      <c r="L36" s="59">
        <f t="shared" si="3"/>
        <v>49815.812890778951</v>
      </c>
      <c r="M36" s="77"/>
    </row>
    <row r="37" spans="1:14" ht="24" customHeight="1">
      <c r="B37" s="2" t="s">
        <v>15</v>
      </c>
      <c r="C37" s="2" t="s">
        <v>9</v>
      </c>
      <c r="D37" s="63">
        <v>1700000</v>
      </c>
      <c r="E37" s="29">
        <v>0</v>
      </c>
      <c r="F37" s="59">
        <f t="shared" si="0"/>
        <v>1700000</v>
      </c>
      <c r="G37" s="64">
        <v>5.0000000000000001E-3</v>
      </c>
      <c r="H37" s="59">
        <v>1.5</v>
      </c>
      <c r="I37" s="59">
        <f t="shared" ref="I37:I39" si="4">F37*G37</f>
        <v>8500</v>
      </c>
      <c r="J37" s="59">
        <f t="shared" si="2"/>
        <v>10706.378198037886</v>
      </c>
      <c r="K37" s="59"/>
      <c r="L37" s="59">
        <f t="shared" si="3"/>
        <v>10706.378198037886</v>
      </c>
      <c r="M37" s="77"/>
    </row>
    <row r="38" spans="1:14" ht="24" customHeight="1">
      <c r="B38" s="2" t="s">
        <v>16</v>
      </c>
      <c r="C38" s="2" t="s">
        <v>9</v>
      </c>
      <c r="D38" s="63">
        <v>90000</v>
      </c>
      <c r="E38" s="29">
        <v>0</v>
      </c>
      <c r="F38" s="59">
        <f t="shared" si="0"/>
        <v>90000</v>
      </c>
      <c r="G38" s="64">
        <v>5.0000000000000001E-3</v>
      </c>
      <c r="H38" s="59">
        <v>2.5</v>
      </c>
      <c r="I38" s="59">
        <f t="shared" si="4"/>
        <v>450</v>
      </c>
      <c r="J38" s="59">
        <f t="shared" si="2"/>
        <v>659.83056206359765</v>
      </c>
      <c r="K38" s="59"/>
      <c r="L38" s="59">
        <f t="shared" si="3"/>
        <v>659.83056206359765</v>
      </c>
      <c r="M38" s="77"/>
    </row>
    <row r="39" spans="1:14" ht="24" customHeight="1">
      <c r="B39" s="2" t="s">
        <v>17</v>
      </c>
      <c r="C39" s="2" t="s">
        <v>9</v>
      </c>
      <c r="D39" s="63">
        <v>1056821</v>
      </c>
      <c r="E39" s="29">
        <v>0</v>
      </c>
      <c r="F39" s="59">
        <f t="shared" si="0"/>
        <v>1056821</v>
      </c>
      <c r="G39" s="64">
        <v>0.01</v>
      </c>
      <c r="H39" s="59">
        <v>5</v>
      </c>
      <c r="I39" s="59">
        <f t="shared" si="4"/>
        <v>10568.210000000001</v>
      </c>
      <c r="J39" s="59">
        <f>(1+(H39/100))^7.5*I39</f>
        <v>15237.761703194639</v>
      </c>
      <c r="K39" s="59"/>
      <c r="L39" s="59">
        <f t="shared" si="3"/>
        <v>15237.761703194639</v>
      </c>
      <c r="M39" s="77"/>
    </row>
    <row r="40" spans="1:14" ht="30">
      <c r="D40" s="63"/>
      <c r="E40" s="29"/>
      <c r="F40" s="59"/>
      <c r="G40" s="64"/>
      <c r="H40" s="65" t="s">
        <v>32</v>
      </c>
      <c r="I40" s="66">
        <f>SUM(I32:I39)</f>
        <v>62977.133274999993</v>
      </c>
      <c r="J40" s="66">
        <f t="shared" ref="J40:L40" si="5">SUM(J32:J39)</f>
        <v>86069.125765261939</v>
      </c>
      <c r="K40" s="66"/>
      <c r="L40" s="66">
        <f t="shared" si="5"/>
        <v>86069.125765261939</v>
      </c>
      <c r="M40" s="78"/>
    </row>
    <row r="41" spans="1:14" ht="25.5" customHeight="1">
      <c r="B41" s="2" t="s">
        <v>26</v>
      </c>
      <c r="C41" s="2" t="s">
        <v>9</v>
      </c>
      <c r="D41" s="63">
        <v>497283</v>
      </c>
      <c r="E41" s="29">
        <v>0</v>
      </c>
      <c r="F41" s="59">
        <f t="shared" ref="F41" si="6">D41+E41</f>
        <v>497283</v>
      </c>
      <c r="G41" s="64">
        <v>2.5000000000000001E-2</v>
      </c>
      <c r="H41" s="59">
        <v>5</v>
      </c>
      <c r="I41" s="59">
        <f t="shared" ref="I41" si="7">F41*G41</f>
        <v>12432.075000000001</v>
      </c>
      <c r="J41" s="59">
        <f t="shared" si="2"/>
        <v>26483.64495759047</v>
      </c>
      <c r="K41" s="59"/>
      <c r="L41" s="59">
        <f>J41</f>
        <v>26483.64495759047</v>
      </c>
      <c r="M41" s="77"/>
    </row>
    <row r="42" spans="1:14" ht="45">
      <c r="D42" s="63"/>
      <c r="E42" s="29"/>
      <c r="F42" s="59"/>
      <c r="G42" s="64"/>
      <c r="H42" s="65" t="s">
        <v>33</v>
      </c>
      <c r="I42" s="66">
        <f>SUM(I41)</f>
        <v>12432.075000000001</v>
      </c>
      <c r="J42" s="66">
        <f t="shared" ref="J42" si="8">SUM(J41)</f>
        <v>26483.64495759047</v>
      </c>
      <c r="K42" s="66"/>
      <c r="L42" s="66">
        <f>L41</f>
        <v>26483.64495759047</v>
      </c>
      <c r="M42" s="78"/>
    </row>
    <row r="43" spans="1:14">
      <c r="A43" s="3"/>
      <c r="B43" s="3"/>
      <c r="C43" s="3"/>
      <c r="D43" s="66">
        <f>SUM(D32:D41)</f>
        <v>18566639.969999999</v>
      </c>
      <c r="E43" s="3"/>
      <c r="F43" s="66">
        <f>SUM(F32:F41)</f>
        <v>18566639.969999999</v>
      </c>
      <c r="G43" s="3"/>
      <c r="H43" s="4" t="s">
        <v>31</v>
      </c>
      <c r="I43" s="66">
        <f>I40+I42</f>
        <v>75409.208274999997</v>
      </c>
      <c r="J43" s="66">
        <f t="shared" ref="J43" si="9">J40+J42</f>
        <v>112552.77072285241</v>
      </c>
      <c r="K43" s="66"/>
      <c r="L43" s="66">
        <f>L42+L40</f>
        <v>112552.77072285241</v>
      </c>
      <c r="M43" s="78"/>
    </row>
    <row r="44" spans="1:14">
      <c r="A44" s="163" t="s">
        <v>54</v>
      </c>
      <c r="B44" s="163"/>
      <c r="C44" s="163"/>
      <c r="D44" s="163"/>
      <c r="E44" s="163"/>
      <c r="F44" s="163"/>
      <c r="G44" s="163"/>
      <c r="H44" s="163"/>
      <c r="I44" s="163"/>
      <c r="J44" s="163"/>
      <c r="K44" s="163"/>
      <c r="L44" s="66">
        <f>L43</f>
        <v>112552.77072285241</v>
      </c>
      <c r="M44" s="78"/>
    </row>
    <row r="45" spans="1:14">
      <c r="A45" s="167" t="s">
        <v>268</v>
      </c>
      <c r="B45" s="168"/>
      <c r="C45" s="168"/>
      <c r="D45" s="168"/>
      <c r="E45" s="168"/>
      <c r="F45" s="168"/>
      <c r="G45" s="168"/>
      <c r="H45" s="168"/>
      <c r="I45" s="168"/>
      <c r="J45" s="168"/>
      <c r="K45" s="169"/>
      <c r="L45" s="31">
        <f>+L44+L29+L27+L25</f>
        <v>221074.27072285238</v>
      </c>
      <c r="M45" s="75">
        <f>L45/12</f>
        <v>18422.855893571032</v>
      </c>
      <c r="N45">
        <f>M45/8</f>
        <v>2302.856986696379</v>
      </c>
    </row>
    <row r="46" spans="1:14" ht="20.25" customHeight="1">
      <c r="A46" s="11"/>
      <c r="B46" s="170" t="s">
        <v>256</v>
      </c>
      <c r="C46" s="171"/>
      <c r="D46" s="171"/>
      <c r="E46" s="171"/>
      <c r="F46" s="171"/>
      <c r="G46" s="171"/>
      <c r="H46" s="171"/>
      <c r="I46" s="171"/>
      <c r="J46" s="171"/>
      <c r="K46" s="171"/>
      <c r="L46" s="34">
        <f>2*350</f>
        <v>700</v>
      </c>
      <c r="M46" s="75"/>
    </row>
    <row r="47" spans="1:14" ht="20.25" customHeight="1">
      <c r="A47" s="11"/>
      <c r="B47" s="168" t="s">
        <v>269</v>
      </c>
      <c r="C47" s="168"/>
      <c r="D47" s="168"/>
      <c r="E47" s="168"/>
      <c r="F47" s="168"/>
      <c r="G47" s="168"/>
      <c r="H47" s="168"/>
      <c r="I47" s="168"/>
      <c r="J47" s="168"/>
      <c r="K47" s="169"/>
      <c r="L47" s="35">
        <f>L45+L46</f>
        <v>221774.27072285238</v>
      </c>
      <c r="M47" s="75"/>
    </row>
    <row r="48" spans="1:14" ht="20.25" customHeight="1">
      <c r="A48" s="11"/>
      <c r="B48" s="168" t="s">
        <v>257</v>
      </c>
      <c r="C48" s="168"/>
      <c r="D48" s="168"/>
      <c r="E48" s="168"/>
      <c r="F48" s="168"/>
      <c r="G48" s="168"/>
      <c r="H48" s="168"/>
      <c r="I48" s="168"/>
      <c r="J48" s="168"/>
      <c r="K48" s="169"/>
      <c r="L48" s="31">
        <f>2.92%*2.5*L47</f>
        <v>16189.521762768223</v>
      </c>
      <c r="M48" s="75"/>
    </row>
    <row r="49" spans="1:14" ht="20.25" customHeight="1">
      <c r="A49" s="11"/>
      <c r="B49" s="168" t="s">
        <v>258</v>
      </c>
      <c r="C49" s="168"/>
      <c r="D49" s="168"/>
      <c r="E49" s="168"/>
      <c r="F49" s="168"/>
      <c r="G49" s="168"/>
      <c r="H49" s="168"/>
      <c r="I49" s="168"/>
      <c r="J49" s="168"/>
      <c r="K49" s="169"/>
      <c r="L49" s="31">
        <f>L47+L48</f>
        <v>237963.79248562059</v>
      </c>
      <c r="M49" s="75"/>
    </row>
    <row r="50" spans="1:14" ht="20.25" customHeight="1">
      <c r="A50" s="11"/>
      <c r="B50" s="167" t="s">
        <v>259</v>
      </c>
      <c r="C50" s="168"/>
      <c r="D50" s="168"/>
      <c r="E50" s="168"/>
      <c r="F50" s="168"/>
      <c r="G50" s="168"/>
      <c r="H50" s="168"/>
      <c r="I50" s="168"/>
      <c r="J50" s="168"/>
      <c r="K50" s="169"/>
      <c r="L50" s="31">
        <f>L49+L21</f>
        <v>837669.00409762072</v>
      </c>
      <c r="M50" s="75"/>
    </row>
    <row r="51" spans="1:14" ht="20.25" customHeight="1">
      <c r="A51" s="79" t="s">
        <v>56</v>
      </c>
      <c r="B51" s="170" t="s">
        <v>260</v>
      </c>
      <c r="C51" s="171"/>
      <c r="D51" s="171"/>
      <c r="E51" s="171"/>
      <c r="F51" s="171"/>
      <c r="G51" s="171"/>
      <c r="H51" s="171"/>
      <c r="I51" s="171"/>
      <c r="J51" s="171"/>
      <c r="K51" s="171"/>
      <c r="L51" s="31">
        <f>0.1*L50</f>
        <v>83766.900409762078</v>
      </c>
      <c r="M51" s="75"/>
    </row>
    <row r="52" spans="1:14" ht="20.25" customHeight="1">
      <c r="A52" s="79" t="s">
        <v>57</v>
      </c>
      <c r="B52" s="170" t="s">
        <v>261</v>
      </c>
      <c r="C52" s="171"/>
      <c r="D52" s="171"/>
      <c r="E52" s="171"/>
      <c r="F52" s="171"/>
      <c r="G52" s="171"/>
      <c r="H52" s="171"/>
      <c r="I52" s="171"/>
      <c r="J52" s="171"/>
      <c r="K52" s="171"/>
      <c r="L52" s="31">
        <f>0.18*L50</f>
        <v>150780.42073757172</v>
      </c>
      <c r="M52" s="75">
        <f>L52/12</f>
        <v>12565.03506146431</v>
      </c>
      <c r="N52">
        <f>L52/8</f>
        <v>18847.552592196465</v>
      </c>
    </row>
    <row r="53" spans="1:14" ht="20.25" customHeight="1">
      <c r="A53" s="79" t="s">
        <v>58</v>
      </c>
      <c r="B53" s="170" t="s">
        <v>262</v>
      </c>
      <c r="C53" s="171"/>
      <c r="D53" s="171"/>
      <c r="E53" s="171"/>
      <c r="F53" s="171"/>
      <c r="G53" s="171"/>
      <c r="H53" s="171"/>
      <c r="I53" s="171"/>
      <c r="J53" s="171"/>
      <c r="K53" s="171"/>
      <c r="L53" s="31">
        <f>0.01*(L49+L13)</f>
        <v>2859.6379248562062</v>
      </c>
      <c r="M53" s="75"/>
    </row>
    <row r="54" spans="1:14" ht="26.25" customHeight="1">
      <c r="A54" s="79" t="s">
        <v>59</v>
      </c>
      <c r="B54" s="178" t="s">
        <v>263</v>
      </c>
      <c r="C54" s="178"/>
      <c r="D54" s="178"/>
      <c r="E54" s="178"/>
      <c r="F54" s="178"/>
      <c r="G54" s="178"/>
      <c r="H54" s="178"/>
      <c r="I54" s="178"/>
      <c r="J54" s="178"/>
      <c r="K54" s="178"/>
      <c r="L54" s="34">
        <f>0.05*L49</f>
        <v>11898.189624281031</v>
      </c>
    </row>
    <row r="55" spans="1:14" ht="18.75">
      <c r="A55" s="79" t="s">
        <v>60</v>
      </c>
      <c r="B55" s="172" t="s">
        <v>264</v>
      </c>
      <c r="C55" s="172"/>
      <c r="D55" s="172"/>
      <c r="E55" s="172"/>
      <c r="F55" s="172"/>
      <c r="G55" s="172"/>
      <c r="H55" s="172"/>
      <c r="I55" s="172"/>
      <c r="J55" s="172"/>
      <c r="K55" s="172"/>
      <c r="L55" s="34">
        <f>L51+L52+L53+L54</f>
        <v>249305.14869647103</v>
      </c>
    </row>
    <row r="56" spans="1:14" ht="18.75">
      <c r="A56" s="79" t="s">
        <v>61</v>
      </c>
      <c r="B56" s="172" t="s">
        <v>265</v>
      </c>
      <c r="C56" s="172"/>
      <c r="D56" s="172"/>
      <c r="E56" s="172"/>
      <c r="F56" s="172"/>
      <c r="G56" s="172"/>
      <c r="H56" s="172"/>
      <c r="I56" s="172"/>
      <c r="J56" s="172"/>
      <c r="K56" s="172"/>
      <c r="L56" s="34">
        <f>L55+L50</f>
        <v>1086974.1527940917</v>
      </c>
    </row>
    <row r="57" spans="1:14" ht="18.75">
      <c r="A57" s="79"/>
      <c r="B57" s="170" t="s">
        <v>274</v>
      </c>
      <c r="C57" s="171"/>
      <c r="D57" s="171"/>
      <c r="E57" s="171"/>
      <c r="F57" s="171"/>
      <c r="G57" s="171"/>
      <c r="H57" s="171"/>
      <c r="I57" s="171"/>
      <c r="J57" s="171"/>
      <c r="K57" s="171"/>
      <c r="L57" s="34">
        <f>0.01*L56</f>
        <v>10869.741527940918</v>
      </c>
    </row>
    <row r="58" spans="1:14" ht="18.75">
      <c r="A58" s="79" t="s">
        <v>62</v>
      </c>
      <c r="B58" s="172" t="s">
        <v>266</v>
      </c>
      <c r="C58" s="172"/>
      <c r="D58" s="172"/>
      <c r="E58" s="172"/>
      <c r="F58" s="172"/>
      <c r="G58" s="172"/>
      <c r="H58" s="172"/>
      <c r="I58" s="172"/>
      <c r="J58" s="172"/>
      <c r="K58" s="172"/>
      <c r="L58" s="35">
        <f>L57+L56</f>
        <v>1097843.8943220326</v>
      </c>
    </row>
    <row r="59" spans="1:14" ht="18.75">
      <c r="A59" s="79" t="s">
        <v>270</v>
      </c>
      <c r="B59" s="172" t="s">
        <v>267</v>
      </c>
      <c r="C59" s="172"/>
      <c r="D59" s="172"/>
      <c r="E59" s="172"/>
      <c r="F59" s="172"/>
      <c r="G59" s="172"/>
      <c r="H59" s="172"/>
      <c r="I59" s="172"/>
      <c r="J59" s="172"/>
      <c r="K59" s="172"/>
      <c r="L59" s="35">
        <f>L58*5</f>
        <v>5489219.4716101624</v>
      </c>
    </row>
    <row r="60" spans="1:14">
      <c r="B60" s="172" t="s">
        <v>64</v>
      </c>
      <c r="C60" s="172"/>
      <c r="D60" s="172"/>
      <c r="E60" s="172"/>
      <c r="F60" s="172"/>
      <c r="G60" s="172"/>
      <c r="H60" s="172"/>
      <c r="I60" s="172"/>
      <c r="J60" s="172"/>
      <c r="K60" s="172"/>
      <c r="L60" s="35">
        <f>ROUND(L59,-2)</f>
        <v>5489200</v>
      </c>
    </row>
  </sheetData>
  <mergeCells count="26">
    <mergeCell ref="B60:K60"/>
    <mergeCell ref="B55:K55"/>
    <mergeCell ref="B56:K56"/>
    <mergeCell ref="B57:K57"/>
    <mergeCell ref="B58:K58"/>
    <mergeCell ref="B59:K59"/>
    <mergeCell ref="B46:K46"/>
    <mergeCell ref="A1:L1"/>
    <mergeCell ref="D5:K5"/>
    <mergeCell ref="D6:K6"/>
    <mergeCell ref="A13:K13"/>
    <mergeCell ref="A20:K20"/>
    <mergeCell ref="A21:K21"/>
    <mergeCell ref="A25:K25"/>
    <mergeCell ref="A27:K27"/>
    <mergeCell ref="A29:K29"/>
    <mergeCell ref="A44:K44"/>
    <mergeCell ref="A45:K45"/>
    <mergeCell ref="B53:K53"/>
    <mergeCell ref="B54:K54"/>
    <mergeCell ref="B47:K47"/>
    <mergeCell ref="B48:K48"/>
    <mergeCell ref="B49:K49"/>
    <mergeCell ref="B50:K50"/>
    <mergeCell ref="B51:K51"/>
    <mergeCell ref="B52:K52"/>
  </mergeCells>
  <pageMargins left="0.7" right="0.7" top="0.75" bottom="0.75" header="0.3" footer="0.3"/>
  <pageSetup scale="46" orientation="portrait" r:id="rId1"/>
</worksheet>
</file>

<file path=xl/worksheets/sheet34.xml><?xml version="1.0" encoding="utf-8"?>
<worksheet xmlns="http://schemas.openxmlformats.org/spreadsheetml/2006/main" xmlns:r="http://schemas.openxmlformats.org/officeDocument/2006/relationships">
  <sheetPr>
    <tabColor rgb="FFFF0000"/>
  </sheetPr>
  <dimension ref="A1:U60"/>
  <sheetViews>
    <sheetView topLeftCell="A49" zoomScaleSheetLayoutView="100" workbookViewId="0">
      <selection activeCell="L15" sqref="L15"/>
    </sheetView>
  </sheetViews>
  <sheetFormatPr defaultRowHeight="15"/>
  <cols>
    <col min="1" max="1" width="9.140625" style="2"/>
    <col min="2" max="2" width="23.140625" style="2" customWidth="1"/>
    <col min="3" max="3" width="10" style="2" customWidth="1"/>
    <col min="4" max="4" width="14.42578125" style="2" customWidth="1"/>
    <col min="5" max="5" width="10" style="2" customWidth="1"/>
    <col min="6" max="6" width="15.42578125" style="2" customWidth="1"/>
    <col min="7" max="7" width="11.5703125" style="2" customWidth="1"/>
    <col min="8" max="8" width="12.42578125" style="2" customWidth="1"/>
    <col min="9" max="9" width="13.42578125" style="2" customWidth="1"/>
    <col min="10" max="10" width="11.5703125" style="2" customWidth="1"/>
    <col min="11" max="11" width="13.85546875" style="2" customWidth="1"/>
    <col min="12" max="12" width="14.85546875" style="2" customWidth="1"/>
    <col min="13" max="13" width="13" customWidth="1"/>
  </cols>
  <sheetData>
    <row r="1" spans="1:21" ht="36.75" customHeight="1">
      <c r="A1" s="206" t="s">
        <v>296</v>
      </c>
      <c r="B1" s="206"/>
      <c r="C1" s="206"/>
      <c r="D1" s="206"/>
      <c r="E1" s="206"/>
      <c r="F1" s="206"/>
      <c r="G1" s="206"/>
      <c r="H1" s="206"/>
      <c r="I1" s="206"/>
      <c r="J1" s="206"/>
      <c r="K1" s="206"/>
      <c r="L1" s="206"/>
    </row>
    <row r="2" spans="1:21" ht="20.25" customHeight="1">
      <c r="A2" s="11">
        <v>1</v>
      </c>
      <c r="B2" s="12" t="s">
        <v>35</v>
      </c>
      <c r="C2" s="11"/>
      <c r="D2" s="11" t="s">
        <v>139</v>
      </c>
      <c r="E2" s="11"/>
      <c r="F2" s="11"/>
      <c r="G2" s="11"/>
      <c r="H2" s="11"/>
      <c r="I2" s="11"/>
      <c r="J2" s="11"/>
      <c r="K2" s="11"/>
      <c r="L2" s="11"/>
    </row>
    <row r="3" spans="1:21" ht="20.25" customHeight="1">
      <c r="A3" s="11">
        <v>2</v>
      </c>
      <c r="B3" s="12" t="s">
        <v>36</v>
      </c>
      <c r="C3" s="11"/>
      <c r="D3" s="11" t="s">
        <v>222</v>
      </c>
      <c r="E3" s="11"/>
      <c r="F3" s="11"/>
      <c r="G3" s="11"/>
      <c r="H3" s="11"/>
      <c r="I3" s="11"/>
      <c r="J3" s="11"/>
      <c r="K3" s="11"/>
      <c r="L3" s="11"/>
    </row>
    <row r="4" spans="1:21" ht="20.25" customHeight="1">
      <c r="A4" s="11">
        <v>3</v>
      </c>
      <c r="B4" s="12" t="s">
        <v>37</v>
      </c>
      <c r="C4" s="11"/>
      <c r="D4" s="11" t="s">
        <v>222</v>
      </c>
      <c r="E4" s="11"/>
      <c r="F4" s="11"/>
      <c r="G4" s="11"/>
      <c r="H4" s="11"/>
      <c r="I4" s="11"/>
      <c r="J4" s="11"/>
      <c r="K4" s="11"/>
      <c r="L4" s="11"/>
    </row>
    <row r="5" spans="1:21" ht="20.25" customHeight="1">
      <c r="A5" s="11">
        <v>4</v>
      </c>
      <c r="B5" s="12" t="s">
        <v>38</v>
      </c>
      <c r="C5" s="11"/>
      <c r="D5" s="214" t="s">
        <v>235</v>
      </c>
      <c r="E5" s="214"/>
      <c r="F5" s="214"/>
      <c r="G5" s="214"/>
      <c r="H5" s="214"/>
      <c r="I5" s="214"/>
      <c r="J5" s="214"/>
      <c r="K5" s="214"/>
      <c r="L5" s="11"/>
      <c r="O5" t="s">
        <v>236</v>
      </c>
    </row>
    <row r="6" spans="1:21" ht="20.25" customHeight="1">
      <c r="A6" s="11">
        <v>5</v>
      </c>
      <c r="B6" s="12" t="s">
        <v>39</v>
      </c>
      <c r="C6" s="11"/>
      <c r="D6" s="214" t="s">
        <v>228</v>
      </c>
      <c r="E6" s="214"/>
      <c r="F6" s="214"/>
      <c r="G6" s="214"/>
      <c r="H6" s="214"/>
      <c r="I6" s="214"/>
      <c r="J6" s="214"/>
      <c r="K6" s="214"/>
      <c r="L6" s="11"/>
    </row>
    <row r="7" spans="1:21" ht="36" customHeight="1">
      <c r="A7" s="11">
        <v>6</v>
      </c>
      <c r="B7" s="13" t="s">
        <v>40</v>
      </c>
      <c r="C7" s="11"/>
      <c r="D7" s="11">
        <v>2012</v>
      </c>
      <c r="E7" s="11"/>
      <c r="F7" s="11"/>
      <c r="G7" s="11"/>
      <c r="H7" s="11"/>
      <c r="I7" s="11"/>
      <c r="J7" s="11"/>
      <c r="K7" s="11"/>
      <c r="L7" s="11"/>
    </row>
    <row r="8" spans="1:21" ht="50.25" customHeight="1">
      <c r="A8" s="32" t="s">
        <v>63</v>
      </c>
      <c r="B8" s="32" t="s">
        <v>0</v>
      </c>
      <c r="C8" s="32" t="s">
        <v>1</v>
      </c>
      <c r="D8" s="32" t="s">
        <v>41</v>
      </c>
      <c r="E8" s="32" t="s">
        <v>2</v>
      </c>
      <c r="F8" s="32" t="s">
        <v>3</v>
      </c>
      <c r="G8" s="32" t="s">
        <v>25</v>
      </c>
      <c r="H8" s="32" t="s">
        <v>27</v>
      </c>
      <c r="I8" s="32" t="s">
        <v>28</v>
      </c>
      <c r="J8" s="32" t="s">
        <v>4</v>
      </c>
      <c r="K8" s="32" t="s">
        <v>6</v>
      </c>
      <c r="L8" s="32" t="s">
        <v>5</v>
      </c>
      <c r="M8" s="73" t="s">
        <v>142</v>
      </c>
      <c r="N8" s="7"/>
      <c r="O8" s="7"/>
      <c r="P8" s="7"/>
      <c r="Q8" s="7"/>
      <c r="R8" s="7"/>
      <c r="S8" s="7"/>
      <c r="T8" s="7"/>
      <c r="U8" s="7"/>
    </row>
    <row r="9" spans="1:21">
      <c r="A9" s="11">
        <v>1</v>
      </c>
      <c r="B9" s="11">
        <v>2</v>
      </c>
      <c r="C9" s="11">
        <v>3</v>
      </c>
      <c r="D9" s="11">
        <v>4</v>
      </c>
      <c r="E9" s="11">
        <v>5</v>
      </c>
      <c r="F9" s="11">
        <v>6</v>
      </c>
      <c r="G9" s="11">
        <v>7</v>
      </c>
      <c r="H9" s="11">
        <v>8</v>
      </c>
      <c r="I9" s="11">
        <v>9</v>
      </c>
      <c r="J9" s="11">
        <v>10</v>
      </c>
      <c r="K9" s="11">
        <v>11</v>
      </c>
      <c r="L9" s="11">
        <v>12</v>
      </c>
      <c r="M9" s="74">
        <v>13</v>
      </c>
      <c r="N9" s="8"/>
      <c r="O9" s="8"/>
      <c r="P9" s="8"/>
      <c r="Q9" s="8"/>
      <c r="R9" s="8"/>
      <c r="S9" s="8"/>
      <c r="T9" s="8"/>
      <c r="U9" s="8"/>
    </row>
    <row r="10" spans="1:21" ht="17.25" customHeight="1">
      <c r="A10" s="11" t="s">
        <v>42</v>
      </c>
      <c r="B10" s="57" t="s">
        <v>43</v>
      </c>
      <c r="C10" s="1"/>
      <c r="D10" s="1"/>
      <c r="E10" s="1"/>
      <c r="F10" s="1"/>
      <c r="G10" s="1"/>
      <c r="H10" s="1"/>
      <c r="I10" s="1"/>
      <c r="J10" s="1"/>
      <c r="K10" s="1"/>
      <c r="L10" s="1"/>
      <c r="M10" s="74"/>
      <c r="N10" s="8"/>
      <c r="O10" s="8"/>
      <c r="P10" s="8"/>
      <c r="Q10" s="8"/>
      <c r="R10" s="8"/>
      <c r="S10" s="8"/>
      <c r="T10" s="8"/>
      <c r="U10" s="8"/>
    </row>
    <row r="11" spans="1:21">
      <c r="A11" s="10" t="s">
        <v>44</v>
      </c>
      <c r="B11" s="4" t="s">
        <v>7</v>
      </c>
      <c r="M11" s="75"/>
    </row>
    <row r="12" spans="1:21">
      <c r="B12" s="2" t="s">
        <v>8</v>
      </c>
      <c r="C12" s="2" t="s">
        <v>143</v>
      </c>
      <c r="J12" s="59">
        <v>1</v>
      </c>
      <c r="K12" s="59">
        <v>4000</v>
      </c>
      <c r="L12" s="59">
        <f>12*4000</f>
        <v>48000</v>
      </c>
      <c r="M12" s="75"/>
    </row>
    <row r="13" spans="1:21">
      <c r="A13" s="163" t="s">
        <v>46</v>
      </c>
      <c r="B13" s="163"/>
      <c r="C13" s="163"/>
      <c r="D13" s="163"/>
      <c r="E13" s="163"/>
      <c r="F13" s="163"/>
      <c r="G13" s="163"/>
      <c r="H13" s="163"/>
      <c r="I13" s="163"/>
      <c r="J13" s="163"/>
      <c r="K13" s="163"/>
      <c r="L13" s="60">
        <f>L12</f>
        <v>48000</v>
      </c>
      <c r="M13" s="75"/>
    </row>
    <row r="14" spans="1:21" ht="31.5" customHeight="1">
      <c r="A14" s="10" t="s">
        <v>45</v>
      </c>
      <c r="B14" s="32" t="s">
        <v>22</v>
      </c>
      <c r="M14" s="75"/>
    </row>
    <row r="15" spans="1:21" ht="74.25" customHeight="1">
      <c r="A15" s="5"/>
      <c r="B15" s="56" t="s">
        <v>237</v>
      </c>
      <c r="C15" s="2" t="s">
        <v>23</v>
      </c>
      <c r="J15" s="2">
        <v>22.38</v>
      </c>
      <c r="M15" s="75"/>
    </row>
    <row r="16" spans="1:21" ht="18" customHeight="1">
      <c r="A16" s="5"/>
      <c r="B16" s="56" t="s">
        <v>24</v>
      </c>
      <c r="J16" s="2">
        <v>10</v>
      </c>
      <c r="M16" s="75"/>
    </row>
    <row r="17" spans="1:14" ht="52.5" customHeight="1">
      <c r="A17" s="5"/>
      <c r="B17" s="56" t="s">
        <v>250</v>
      </c>
      <c r="C17" s="2" t="s">
        <v>145</v>
      </c>
      <c r="J17" s="2">
        <f>M17</f>
        <v>90672.57</v>
      </c>
      <c r="K17" s="2">
        <v>9.7200000000000006</v>
      </c>
      <c r="L17" s="2">
        <f>J17*K17</f>
        <v>881337.38040000014</v>
      </c>
      <c r="M17" s="75">
        <f>J15*365*10*1.11</f>
        <v>90672.57</v>
      </c>
    </row>
    <row r="18" spans="1:14" ht="18" customHeight="1">
      <c r="A18" s="5"/>
      <c r="B18" s="56" t="s">
        <v>146</v>
      </c>
      <c r="J18" s="2">
        <v>12</v>
      </c>
      <c r="K18" s="59">
        <v>630</v>
      </c>
      <c r="L18" s="34">
        <f>J18*K18*J15</f>
        <v>169192.8</v>
      </c>
      <c r="M18" s="75"/>
    </row>
    <row r="19" spans="1:14" ht="34.5" customHeight="1">
      <c r="A19" s="5"/>
      <c r="B19" s="56" t="s">
        <v>147</v>
      </c>
      <c r="K19" s="59"/>
      <c r="L19" s="59">
        <f>6%*L17</f>
        <v>52880.242824000008</v>
      </c>
      <c r="M19" s="75"/>
    </row>
    <row r="20" spans="1:14">
      <c r="A20" s="163" t="s">
        <v>47</v>
      </c>
      <c r="B20" s="163"/>
      <c r="C20" s="163"/>
      <c r="D20" s="163"/>
      <c r="E20" s="163"/>
      <c r="F20" s="163"/>
      <c r="G20" s="163"/>
      <c r="H20" s="163"/>
      <c r="I20" s="163"/>
      <c r="J20" s="163"/>
      <c r="K20" s="163"/>
      <c r="L20" s="5">
        <f>SUM(L17:L19)</f>
        <v>1103410.4232240003</v>
      </c>
      <c r="M20" s="75"/>
    </row>
    <row r="21" spans="1:14">
      <c r="A21" s="163" t="s">
        <v>55</v>
      </c>
      <c r="B21" s="163"/>
      <c r="C21" s="163"/>
      <c r="D21" s="163"/>
      <c r="E21" s="163"/>
      <c r="F21" s="163"/>
      <c r="G21" s="163"/>
      <c r="H21" s="163"/>
      <c r="I21" s="163"/>
      <c r="J21" s="163"/>
      <c r="K21" s="163"/>
      <c r="L21" s="61">
        <f>L20+L13</f>
        <v>1151410.4232240003</v>
      </c>
      <c r="M21" s="75"/>
    </row>
    <row r="22" spans="1:14">
      <c r="A22" s="11" t="s">
        <v>51</v>
      </c>
      <c r="B22" s="11" t="s">
        <v>52</v>
      </c>
      <c r="C22" s="9"/>
      <c r="D22" s="9"/>
      <c r="E22" s="9"/>
      <c r="F22" s="9"/>
      <c r="G22" s="9"/>
      <c r="H22" s="9"/>
      <c r="I22" s="9"/>
      <c r="J22" s="9"/>
      <c r="K22" s="9"/>
      <c r="L22" s="5"/>
      <c r="M22" s="75"/>
    </row>
    <row r="23" spans="1:14">
      <c r="A23" s="10" t="s">
        <v>44</v>
      </c>
      <c r="B23" s="4" t="s">
        <v>18</v>
      </c>
      <c r="M23" s="75"/>
    </row>
    <row r="24" spans="1:14" ht="98.25" customHeight="1">
      <c r="B24" s="56" t="s">
        <v>226</v>
      </c>
      <c r="C24" s="2" t="s">
        <v>19</v>
      </c>
      <c r="J24" s="2">
        <v>556.80999999999995</v>
      </c>
      <c r="K24" s="59">
        <v>150</v>
      </c>
      <c r="L24" s="59">
        <f>J24*K24</f>
        <v>83521.499999999985</v>
      </c>
      <c r="M24" s="75">
        <f>565*5*81*2/1000000*33.33</f>
        <v>15.253474499999999</v>
      </c>
      <c r="N24">
        <f>M24*365</f>
        <v>5567.5181924999997</v>
      </c>
    </row>
    <row r="25" spans="1:14">
      <c r="A25" s="163" t="s">
        <v>46</v>
      </c>
      <c r="B25" s="163"/>
      <c r="C25" s="163"/>
      <c r="D25" s="163"/>
      <c r="E25" s="163"/>
      <c r="F25" s="163"/>
      <c r="G25" s="163"/>
      <c r="H25" s="163"/>
      <c r="I25" s="163"/>
      <c r="J25" s="163"/>
      <c r="K25" s="163"/>
      <c r="L25" s="60">
        <f>L24</f>
        <v>83521.499999999985</v>
      </c>
      <c r="M25" s="75"/>
    </row>
    <row r="26" spans="1:14" ht="63" customHeight="1">
      <c r="A26" s="10" t="s">
        <v>45</v>
      </c>
      <c r="B26" s="62" t="s">
        <v>20</v>
      </c>
      <c r="J26" s="2">
        <v>0</v>
      </c>
      <c r="K26" s="59">
        <v>270000</v>
      </c>
      <c r="L26" s="59">
        <f>J26*K26</f>
        <v>0</v>
      </c>
      <c r="M26" s="75"/>
    </row>
    <row r="27" spans="1:14">
      <c r="A27" s="163" t="s">
        <v>53</v>
      </c>
      <c r="B27" s="163"/>
      <c r="C27" s="163"/>
      <c r="D27" s="163"/>
      <c r="E27" s="163"/>
      <c r="F27" s="163"/>
      <c r="G27" s="163"/>
      <c r="H27" s="163"/>
      <c r="I27" s="163"/>
      <c r="J27" s="163"/>
      <c r="K27" s="163"/>
      <c r="L27" s="60">
        <f>L26</f>
        <v>0</v>
      </c>
      <c r="M27" s="75"/>
    </row>
    <row r="28" spans="1:14" ht="79.5" customHeight="1">
      <c r="A28" s="10" t="s">
        <v>49</v>
      </c>
      <c r="B28" s="32" t="s">
        <v>21</v>
      </c>
      <c r="C28" s="2" t="s">
        <v>9</v>
      </c>
      <c r="J28" s="2">
        <v>1</v>
      </c>
      <c r="K28" s="59">
        <v>25000</v>
      </c>
      <c r="L28" s="59">
        <f>J28*K28</f>
        <v>25000</v>
      </c>
      <c r="M28" s="75"/>
    </row>
    <row r="29" spans="1:14">
      <c r="A29" s="163" t="s">
        <v>48</v>
      </c>
      <c r="B29" s="163"/>
      <c r="C29" s="163"/>
      <c r="D29" s="163"/>
      <c r="E29" s="163"/>
      <c r="F29" s="163"/>
      <c r="G29" s="163"/>
      <c r="H29" s="163"/>
      <c r="I29" s="163"/>
      <c r="J29" s="163"/>
      <c r="K29" s="163"/>
      <c r="L29" s="60">
        <f>L28</f>
        <v>25000</v>
      </c>
      <c r="M29" s="75"/>
    </row>
    <row r="30" spans="1:14">
      <c r="A30" s="10" t="s">
        <v>50</v>
      </c>
      <c r="B30" s="4" t="s">
        <v>10</v>
      </c>
      <c r="I30" s="9"/>
      <c r="J30" s="6"/>
      <c r="K30" s="6"/>
      <c r="L30" s="6"/>
      <c r="M30" s="76"/>
    </row>
    <row r="31" spans="1:14" ht="18">
      <c r="A31" s="5"/>
      <c r="B31" s="4" t="s">
        <v>34</v>
      </c>
      <c r="H31" s="9"/>
      <c r="I31" s="9" t="s">
        <v>30</v>
      </c>
      <c r="J31" s="6">
        <v>15.5</v>
      </c>
      <c r="K31" s="6"/>
      <c r="L31" s="6"/>
      <c r="M31" s="76"/>
    </row>
    <row r="32" spans="1:14" ht="24" customHeight="1">
      <c r="B32" s="2" t="s">
        <v>11</v>
      </c>
      <c r="C32" s="2" t="s">
        <v>9</v>
      </c>
      <c r="D32" s="63">
        <v>401469</v>
      </c>
      <c r="E32" s="29">
        <v>0</v>
      </c>
      <c r="F32" s="59">
        <f>D32+E32</f>
        <v>401469</v>
      </c>
      <c r="G32" s="64">
        <v>0.01</v>
      </c>
      <c r="H32" s="59">
        <v>2</v>
      </c>
      <c r="I32" s="59">
        <f>F32*G32</f>
        <v>4014.69</v>
      </c>
      <c r="J32" s="59">
        <f>(1+(H32/100))^$J$31*I32</f>
        <v>5457.0091068880129</v>
      </c>
      <c r="K32" s="59"/>
      <c r="L32" s="59">
        <f>J32</f>
        <v>5457.0091068880129</v>
      </c>
      <c r="M32" s="77"/>
    </row>
    <row r="33" spans="1:14" ht="24" customHeight="1">
      <c r="B33" s="2" t="s">
        <v>29</v>
      </c>
      <c r="D33" s="63"/>
      <c r="E33" s="29"/>
      <c r="F33" s="59"/>
      <c r="G33" s="64"/>
      <c r="H33" s="59"/>
      <c r="I33" s="59"/>
      <c r="J33" s="59"/>
      <c r="K33" s="59"/>
      <c r="L33" s="59"/>
      <c r="M33" s="77"/>
    </row>
    <row r="34" spans="1:14" ht="24" customHeight="1">
      <c r="B34" s="2" t="s">
        <v>12</v>
      </c>
      <c r="C34" s="2" t="s">
        <v>9</v>
      </c>
      <c r="D34" s="63">
        <v>508228</v>
      </c>
      <c r="E34" s="29">
        <v>0</v>
      </c>
      <c r="F34" s="59">
        <f t="shared" ref="F34:F39" si="0">D34+E34</f>
        <v>508228</v>
      </c>
      <c r="G34" s="64">
        <v>0.01</v>
      </c>
      <c r="H34" s="59">
        <v>2</v>
      </c>
      <c r="I34" s="59">
        <f t="shared" ref="I34:I35" si="1">F34*G34</f>
        <v>5082.28</v>
      </c>
      <c r="J34" s="59">
        <f t="shared" ref="J34:J41" si="2">(1+(H34/100))^$J$31*I34</f>
        <v>6908.1419097750531</v>
      </c>
      <c r="K34" s="59"/>
      <c r="L34" s="59">
        <f t="shared" ref="L34:L39" si="3">J34</f>
        <v>6908.1419097750531</v>
      </c>
      <c r="M34" s="77"/>
    </row>
    <row r="35" spans="1:14" ht="24" customHeight="1">
      <c r="B35" s="2" t="s">
        <v>13</v>
      </c>
      <c r="C35" s="2" t="s">
        <v>9</v>
      </c>
      <c r="D35" s="63">
        <v>59058.94</v>
      </c>
      <c r="E35" s="29">
        <v>0</v>
      </c>
      <c r="F35" s="59">
        <f t="shared" si="0"/>
        <v>59058.94</v>
      </c>
      <c r="G35" s="64">
        <v>0.03</v>
      </c>
      <c r="H35" s="59">
        <v>3</v>
      </c>
      <c r="I35" s="59">
        <f t="shared" si="1"/>
        <v>1771.7682</v>
      </c>
      <c r="J35" s="59">
        <f t="shared" si="2"/>
        <v>2801.4565146303589</v>
      </c>
      <c r="K35" s="59"/>
      <c r="L35" s="59">
        <f t="shared" si="3"/>
        <v>2801.4565146303589</v>
      </c>
      <c r="M35" s="77"/>
    </row>
    <row r="36" spans="1:14" ht="24" customHeight="1">
      <c r="B36" s="2" t="s">
        <v>14</v>
      </c>
      <c r="C36" s="2" t="s">
        <v>9</v>
      </c>
      <c r="D36" s="63">
        <v>11577684.32</v>
      </c>
      <c r="E36" s="29">
        <v>0</v>
      </c>
      <c r="F36" s="59">
        <f t="shared" si="0"/>
        <v>11577684.32</v>
      </c>
      <c r="G36" s="64">
        <v>2.5000000000000001E-3</v>
      </c>
      <c r="H36" s="59">
        <v>2</v>
      </c>
      <c r="I36" s="59">
        <f>F36*G36</f>
        <v>28944.210800000001</v>
      </c>
      <c r="J36" s="59">
        <f t="shared" si="2"/>
        <v>39342.719345026984</v>
      </c>
      <c r="K36" s="59"/>
      <c r="L36" s="59">
        <f t="shared" si="3"/>
        <v>39342.719345026984</v>
      </c>
      <c r="M36" s="77"/>
    </row>
    <row r="37" spans="1:14" ht="24" customHeight="1">
      <c r="B37" s="2" t="s">
        <v>15</v>
      </c>
      <c r="C37" s="2" t="s">
        <v>9</v>
      </c>
      <c r="D37" s="63">
        <v>0</v>
      </c>
      <c r="E37" s="29">
        <v>0</v>
      </c>
      <c r="F37" s="59">
        <f t="shared" si="0"/>
        <v>0</v>
      </c>
      <c r="G37" s="64">
        <v>5.0000000000000001E-3</v>
      </c>
      <c r="H37" s="59">
        <v>1.5</v>
      </c>
      <c r="I37" s="59">
        <f t="shared" ref="I37:I39" si="4">F37*G37</f>
        <v>0</v>
      </c>
      <c r="J37" s="59">
        <f t="shared" si="2"/>
        <v>0</v>
      </c>
      <c r="K37" s="59"/>
      <c r="L37" s="59">
        <f t="shared" si="3"/>
        <v>0</v>
      </c>
      <c r="M37" s="77"/>
    </row>
    <row r="38" spans="1:14" ht="24" customHeight="1">
      <c r="B38" s="2" t="s">
        <v>16</v>
      </c>
      <c r="C38" s="2" t="s">
        <v>9</v>
      </c>
      <c r="D38" s="63">
        <v>90000</v>
      </c>
      <c r="E38" s="29">
        <v>0</v>
      </c>
      <c r="F38" s="59">
        <f t="shared" si="0"/>
        <v>90000</v>
      </c>
      <c r="G38" s="64">
        <v>5.0000000000000001E-3</v>
      </c>
      <c r="H38" s="59">
        <v>2.5</v>
      </c>
      <c r="I38" s="59">
        <f t="shared" si="4"/>
        <v>450</v>
      </c>
      <c r="J38" s="59">
        <f t="shared" si="2"/>
        <v>659.83056206359765</v>
      </c>
      <c r="K38" s="59"/>
      <c r="L38" s="59">
        <f t="shared" si="3"/>
        <v>659.83056206359765</v>
      </c>
      <c r="M38" s="77"/>
    </row>
    <row r="39" spans="1:14" ht="24" customHeight="1">
      <c r="B39" s="2" t="s">
        <v>17</v>
      </c>
      <c r="C39" s="2" t="s">
        <v>9</v>
      </c>
      <c r="D39" s="63">
        <v>1784026</v>
      </c>
      <c r="E39" s="29">
        <v>0</v>
      </c>
      <c r="F39" s="59">
        <f t="shared" si="0"/>
        <v>1784026</v>
      </c>
      <c r="G39" s="64">
        <v>0.01</v>
      </c>
      <c r="H39" s="59">
        <v>5</v>
      </c>
      <c r="I39" s="59">
        <f t="shared" si="4"/>
        <v>17840.260000000002</v>
      </c>
      <c r="J39" s="59">
        <f>(1+(H39/100))^7.5*I39</f>
        <v>25722.95881734326</v>
      </c>
      <c r="K39" s="59"/>
      <c r="L39" s="59">
        <f t="shared" si="3"/>
        <v>25722.95881734326</v>
      </c>
      <c r="M39" s="77"/>
    </row>
    <row r="40" spans="1:14" ht="30">
      <c r="D40" s="63"/>
      <c r="E40" s="29"/>
      <c r="F40" s="59"/>
      <c r="G40" s="64"/>
      <c r="H40" s="65" t="s">
        <v>32</v>
      </c>
      <c r="I40" s="66">
        <f>SUM(I32:I39)</f>
        <v>58103.209000000003</v>
      </c>
      <c r="J40" s="66">
        <f t="shared" ref="J40:L40" si="5">SUM(J32:J39)</f>
        <v>80892.116255727262</v>
      </c>
      <c r="K40" s="66"/>
      <c r="L40" s="66">
        <f t="shared" si="5"/>
        <v>80892.116255727262</v>
      </c>
      <c r="M40" s="78"/>
    </row>
    <row r="41" spans="1:14" ht="25.5" customHeight="1">
      <c r="B41" s="2" t="s">
        <v>26</v>
      </c>
      <c r="C41" s="2" t="s">
        <v>9</v>
      </c>
      <c r="D41" s="63">
        <v>1001380</v>
      </c>
      <c r="E41" s="29">
        <v>0</v>
      </c>
      <c r="F41" s="59">
        <f t="shared" ref="F41" si="6">D41+E41</f>
        <v>1001380</v>
      </c>
      <c r="G41" s="64">
        <v>2.5000000000000001E-2</v>
      </c>
      <c r="H41" s="59">
        <v>5</v>
      </c>
      <c r="I41" s="59">
        <f t="shared" ref="I41" si="7">F41*G41</f>
        <v>25034.5</v>
      </c>
      <c r="J41" s="59">
        <f t="shared" si="2"/>
        <v>53330.180978702156</v>
      </c>
      <c r="K41" s="59"/>
      <c r="L41" s="59">
        <f>J41</f>
        <v>53330.180978702156</v>
      </c>
      <c r="M41" s="77"/>
    </row>
    <row r="42" spans="1:14" ht="45">
      <c r="D42" s="63"/>
      <c r="E42" s="29"/>
      <c r="F42" s="59"/>
      <c r="G42" s="64"/>
      <c r="H42" s="65" t="s">
        <v>33</v>
      </c>
      <c r="I42" s="66">
        <f>SUM(I41)</f>
        <v>25034.5</v>
      </c>
      <c r="J42" s="66">
        <f t="shared" ref="J42" si="8">SUM(J41)</f>
        <v>53330.180978702156</v>
      </c>
      <c r="K42" s="66"/>
      <c r="L42" s="66">
        <f>L41</f>
        <v>53330.180978702156</v>
      </c>
      <c r="M42" s="78"/>
    </row>
    <row r="43" spans="1:14">
      <c r="A43" s="3"/>
      <c r="B43" s="3"/>
      <c r="C43" s="3"/>
      <c r="D43" s="66">
        <f>SUM(D32:D41)</f>
        <v>15421846.26</v>
      </c>
      <c r="E43" s="3"/>
      <c r="F43" s="66">
        <f>SUM(F32:F41)</f>
        <v>15421846.26</v>
      </c>
      <c r="G43" s="3"/>
      <c r="H43" s="4" t="s">
        <v>31</v>
      </c>
      <c r="I43" s="66">
        <f>I40+I42</f>
        <v>83137.709000000003</v>
      </c>
      <c r="J43" s="66">
        <f t="shared" ref="J43" si="9">J40+J42</f>
        <v>134222.29723442942</v>
      </c>
      <c r="K43" s="66"/>
      <c r="L43" s="66">
        <f>L42+L40</f>
        <v>134222.29723442942</v>
      </c>
      <c r="M43" s="78"/>
    </row>
    <row r="44" spans="1:14">
      <c r="A44" s="163" t="s">
        <v>54</v>
      </c>
      <c r="B44" s="163"/>
      <c r="C44" s="163"/>
      <c r="D44" s="163"/>
      <c r="E44" s="163"/>
      <c r="F44" s="163"/>
      <c r="G44" s="163"/>
      <c r="H44" s="163"/>
      <c r="I44" s="163"/>
      <c r="J44" s="163"/>
      <c r="K44" s="163"/>
      <c r="L44" s="66">
        <f>L43</f>
        <v>134222.29723442942</v>
      </c>
      <c r="M44" s="78"/>
    </row>
    <row r="45" spans="1:14">
      <c r="A45" s="167" t="s">
        <v>268</v>
      </c>
      <c r="B45" s="168"/>
      <c r="C45" s="168"/>
      <c r="D45" s="168"/>
      <c r="E45" s="168"/>
      <c r="F45" s="168"/>
      <c r="G45" s="168"/>
      <c r="H45" s="168"/>
      <c r="I45" s="168"/>
      <c r="J45" s="168"/>
      <c r="K45" s="169"/>
      <c r="L45" s="31">
        <f>+L44+L29+L27+L25</f>
        <v>242743.7972344294</v>
      </c>
      <c r="M45" s="75">
        <f>L45/12</f>
        <v>20228.649769535783</v>
      </c>
      <c r="N45">
        <f>M45/8</f>
        <v>2528.5812211919729</v>
      </c>
    </row>
    <row r="46" spans="1:14" ht="20.25" customHeight="1">
      <c r="A46" s="11"/>
      <c r="B46" s="170" t="s">
        <v>256</v>
      </c>
      <c r="C46" s="171"/>
      <c r="D46" s="171"/>
      <c r="E46" s="171"/>
      <c r="F46" s="171"/>
      <c r="G46" s="171"/>
      <c r="H46" s="171"/>
      <c r="I46" s="171"/>
      <c r="J46" s="171"/>
      <c r="K46" s="171"/>
      <c r="L46" s="34">
        <f>2*350</f>
        <v>700</v>
      </c>
      <c r="M46" s="75"/>
    </row>
    <row r="47" spans="1:14" ht="20.25" customHeight="1">
      <c r="A47" s="11"/>
      <c r="B47" s="168" t="s">
        <v>269</v>
      </c>
      <c r="C47" s="168"/>
      <c r="D47" s="168"/>
      <c r="E47" s="168"/>
      <c r="F47" s="168"/>
      <c r="G47" s="168"/>
      <c r="H47" s="168"/>
      <c r="I47" s="168"/>
      <c r="J47" s="168"/>
      <c r="K47" s="169"/>
      <c r="L47" s="35">
        <f>L45+L46</f>
        <v>243443.7972344294</v>
      </c>
      <c r="M47" s="75"/>
    </row>
    <row r="48" spans="1:14" ht="20.25" customHeight="1">
      <c r="A48" s="11"/>
      <c r="B48" s="168" t="s">
        <v>257</v>
      </c>
      <c r="C48" s="168"/>
      <c r="D48" s="168"/>
      <c r="E48" s="168"/>
      <c r="F48" s="168"/>
      <c r="G48" s="168"/>
      <c r="H48" s="168"/>
      <c r="I48" s="168"/>
      <c r="J48" s="168"/>
      <c r="K48" s="169"/>
      <c r="L48" s="31">
        <f>2.92%*2.5*L47</f>
        <v>17771.397198113344</v>
      </c>
      <c r="M48" s="75"/>
    </row>
    <row r="49" spans="1:14" ht="20.25" customHeight="1">
      <c r="A49" s="11"/>
      <c r="B49" s="168" t="s">
        <v>258</v>
      </c>
      <c r="C49" s="168"/>
      <c r="D49" s="168"/>
      <c r="E49" s="168"/>
      <c r="F49" s="168"/>
      <c r="G49" s="168"/>
      <c r="H49" s="168"/>
      <c r="I49" s="168"/>
      <c r="J49" s="168"/>
      <c r="K49" s="169"/>
      <c r="L49" s="31">
        <f>L47+L48</f>
        <v>261215.19443254275</v>
      </c>
      <c r="M49" s="75"/>
    </row>
    <row r="50" spans="1:14" ht="20.25" customHeight="1">
      <c r="A50" s="11"/>
      <c r="B50" s="167" t="s">
        <v>259</v>
      </c>
      <c r="C50" s="168"/>
      <c r="D50" s="168"/>
      <c r="E50" s="168"/>
      <c r="F50" s="168"/>
      <c r="G50" s="168"/>
      <c r="H50" s="168"/>
      <c r="I50" s="168"/>
      <c r="J50" s="168"/>
      <c r="K50" s="169"/>
      <c r="L50" s="31">
        <f>L49+L21</f>
        <v>1412625.6176565429</v>
      </c>
      <c r="M50" s="75"/>
    </row>
    <row r="51" spans="1:14" ht="20.25" customHeight="1">
      <c r="A51" s="79" t="s">
        <v>56</v>
      </c>
      <c r="B51" s="170" t="s">
        <v>260</v>
      </c>
      <c r="C51" s="171"/>
      <c r="D51" s="171"/>
      <c r="E51" s="171"/>
      <c r="F51" s="171"/>
      <c r="G51" s="171"/>
      <c r="H51" s="171"/>
      <c r="I51" s="171"/>
      <c r="J51" s="171"/>
      <c r="K51" s="171"/>
      <c r="L51" s="31">
        <f>0.1*L50</f>
        <v>141262.5617656543</v>
      </c>
      <c r="M51" s="75"/>
    </row>
    <row r="52" spans="1:14" ht="20.25" customHeight="1">
      <c r="A52" s="79" t="s">
        <v>57</v>
      </c>
      <c r="B52" s="170" t="s">
        <v>261</v>
      </c>
      <c r="C52" s="171"/>
      <c r="D52" s="171"/>
      <c r="E52" s="171"/>
      <c r="F52" s="171"/>
      <c r="G52" s="171"/>
      <c r="H52" s="171"/>
      <c r="I52" s="171"/>
      <c r="J52" s="171"/>
      <c r="K52" s="171"/>
      <c r="L52" s="31">
        <f>0.18*L50</f>
        <v>254272.61117817773</v>
      </c>
      <c r="M52" s="75">
        <f>L52/12</f>
        <v>21189.384264848144</v>
      </c>
      <c r="N52">
        <f>L52/8</f>
        <v>31784.076397272216</v>
      </c>
    </row>
    <row r="53" spans="1:14" ht="20.25" customHeight="1">
      <c r="A53" s="79" t="s">
        <v>58</v>
      </c>
      <c r="B53" s="170" t="s">
        <v>262</v>
      </c>
      <c r="C53" s="171"/>
      <c r="D53" s="171"/>
      <c r="E53" s="171"/>
      <c r="F53" s="171"/>
      <c r="G53" s="171"/>
      <c r="H53" s="171"/>
      <c r="I53" s="171"/>
      <c r="J53" s="171"/>
      <c r="K53" s="171"/>
      <c r="L53" s="31">
        <f>0.01*(L49+L13)</f>
        <v>3092.1519443254278</v>
      </c>
      <c r="M53" s="75"/>
    </row>
    <row r="54" spans="1:14" ht="26.25" customHeight="1">
      <c r="A54" s="79" t="s">
        <v>59</v>
      </c>
      <c r="B54" s="178" t="s">
        <v>263</v>
      </c>
      <c r="C54" s="178"/>
      <c r="D54" s="178"/>
      <c r="E54" s="178"/>
      <c r="F54" s="178"/>
      <c r="G54" s="178"/>
      <c r="H54" s="178"/>
      <c r="I54" s="178"/>
      <c r="J54" s="178"/>
      <c r="K54" s="178"/>
      <c r="L54" s="34">
        <f>0.05*L49</f>
        <v>13060.759721627139</v>
      </c>
    </row>
    <row r="55" spans="1:14" ht="18.75">
      <c r="A55" s="79" t="s">
        <v>60</v>
      </c>
      <c r="B55" s="172" t="s">
        <v>264</v>
      </c>
      <c r="C55" s="172"/>
      <c r="D55" s="172"/>
      <c r="E55" s="172"/>
      <c r="F55" s="172"/>
      <c r="G55" s="172"/>
      <c r="H55" s="172"/>
      <c r="I55" s="172"/>
      <c r="J55" s="172"/>
      <c r="K55" s="172"/>
      <c r="L55" s="34">
        <f>L51+L52+L53+L54</f>
        <v>411688.08460978454</v>
      </c>
    </row>
    <row r="56" spans="1:14" ht="18.75">
      <c r="A56" s="79" t="s">
        <v>61</v>
      </c>
      <c r="B56" s="172" t="s">
        <v>265</v>
      </c>
      <c r="C56" s="172"/>
      <c r="D56" s="172"/>
      <c r="E56" s="172"/>
      <c r="F56" s="172"/>
      <c r="G56" s="172"/>
      <c r="H56" s="172"/>
      <c r="I56" s="172"/>
      <c r="J56" s="172"/>
      <c r="K56" s="172"/>
      <c r="L56" s="34">
        <f>L55+L50</f>
        <v>1824313.7022663276</v>
      </c>
    </row>
    <row r="57" spans="1:14" ht="18.75">
      <c r="A57" s="79"/>
      <c r="B57" s="170" t="s">
        <v>274</v>
      </c>
      <c r="C57" s="171"/>
      <c r="D57" s="171"/>
      <c r="E57" s="171"/>
      <c r="F57" s="171"/>
      <c r="G57" s="171"/>
      <c r="H57" s="171"/>
      <c r="I57" s="171"/>
      <c r="J57" s="171"/>
      <c r="K57" s="171"/>
      <c r="L57" s="34">
        <f>0.01*L56</f>
        <v>18243.137022663275</v>
      </c>
    </row>
    <row r="58" spans="1:14" ht="18.75">
      <c r="A58" s="79" t="s">
        <v>62</v>
      </c>
      <c r="B58" s="172" t="s">
        <v>266</v>
      </c>
      <c r="C58" s="172"/>
      <c r="D58" s="172"/>
      <c r="E58" s="172"/>
      <c r="F58" s="172"/>
      <c r="G58" s="172"/>
      <c r="H58" s="172"/>
      <c r="I58" s="172"/>
      <c r="J58" s="172"/>
      <c r="K58" s="172"/>
      <c r="L58" s="35">
        <f>L57+L56</f>
        <v>1842556.8392889909</v>
      </c>
    </row>
    <row r="59" spans="1:14" ht="18.75">
      <c r="A59" s="79" t="s">
        <v>270</v>
      </c>
      <c r="B59" s="172" t="s">
        <v>267</v>
      </c>
      <c r="C59" s="172"/>
      <c r="D59" s="172"/>
      <c r="E59" s="172"/>
      <c r="F59" s="172"/>
      <c r="G59" s="172"/>
      <c r="H59" s="172"/>
      <c r="I59" s="172"/>
      <c r="J59" s="172"/>
      <c r="K59" s="172"/>
      <c r="L59" s="35">
        <f>L58*5</f>
        <v>9212784.1964449547</v>
      </c>
    </row>
    <row r="60" spans="1:14">
      <c r="B60" s="172" t="s">
        <v>64</v>
      </c>
      <c r="C60" s="172"/>
      <c r="D60" s="172"/>
      <c r="E60" s="172"/>
      <c r="F60" s="172"/>
      <c r="G60" s="172"/>
      <c r="H60" s="172"/>
      <c r="I60" s="172"/>
      <c r="J60" s="172"/>
      <c r="K60" s="172"/>
      <c r="L60" s="35">
        <f>ROUND(L59,-2)</f>
        <v>9212800</v>
      </c>
    </row>
  </sheetData>
  <mergeCells count="26">
    <mergeCell ref="B60:K60"/>
    <mergeCell ref="B55:K55"/>
    <mergeCell ref="B56:K56"/>
    <mergeCell ref="B57:K57"/>
    <mergeCell ref="B58:K58"/>
    <mergeCell ref="B59:K59"/>
    <mergeCell ref="B53:K53"/>
    <mergeCell ref="B54:K54"/>
    <mergeCell ref="B47:K47"/>
    <mergeCell ref="B48:K48"/>
    <mergeCell ref="B49:K49"/>
    <mergeCell ref="B50:K50"/>
    <mergeCell ref="B51:K51"/>
    <mergeCell ref="B52:K52"/>
    <mergeCell ref="B46:K46"/>
    <mergeCell ref="A1:L1"/>
    <mergeCell ref="D5:K5"/>
    <mergeCell ref="D6:K6"/>
    <mergeCell ref="A13:K13"/>
    <mergeCell ref="A20:K20"/>
    <mergeCell ref="A21:K21"/>
    <mergeCell ref="A25:K25"/>
    <mergeCell ref="A27:K27"/>
    <mergeCell ref="A29:K29"/>
    <mergeCell ref="A44:K44"/>
    <mergeCell ref="A45:K45"/>
  </mergeCells>
  <pageMargins left="0.7" right="0.7" top="0.75" bottom="0.75" header="0.3" footer="0.3"/>
  <pageSetup scale="45" orientation="portrait" r:id="rId1"/>
</worksheet>
</file>

<file path=xl/worksheets/sheet35.xml><?xml version="1.0" encoding="utf-8"?>
<worksheet xmlns="http://schemas.openxmlformats.org/spreadsheetml/2006/main" xmlns:r="http://schemas.openxmlformats.org/officeDocument/2006/relationships">
  <sheetPr>
    <tabColor rgb="FFFF0000"/>
  </sheetPr>
  <dimension ref="A1:U60"/>
  <sheetViews>
    <sheetView zoomScaleSheetLayoutView="100" workbookViewId="0">
      <selection sqref="A1:L1"/>
    </sheetView>
  </sheetViews>
  <sheetFormatPr defaultRowHeight="15"/>
  <cols>
    <col min="1" max="1" width="9.140625" style="2"/>
    <col min="2" max="2" width="38.7109375" style="2" customWidth="1"/>
    <col min="3" max="3" width="10" style="2" customWidth="1"/>
    <col min="4" max="4" width="20.28515625" style="2" customWidth="1"/>
    <col min="5" max="5" width="13.85546875" style="2" customWidth="1"/>
    <col min="6" max="6" width="15.42578125" style="2" customWidth="1"/>
    <col min="7" max="7" width="11.5703125" style="2" customWidth="1"/>
    <col min="8" max="8" width="12.42578125" style="2" customWidth="1"/>
    <col min="9" max="9" width="13.42578125" style="2" customWidth="1"/>
    <col min="10" max="10" width="11.5703125" style="2" customWidth="1"/>
    <col min="11" max="11" width="13.85546875" style="2" customWidth="1"/>
    <col min="12" max="12" width="25.140625" style="2" customWidth="1"/>
    <col min="13" max="13" width="13" customWidth="1"/>
  </cols>
  <sheetData>
    <row r="1" spans="1:21" ht="36" customHeight="1">
      <c r="A1" s="206" t="s">
        <v>297</v>
      </c>
      <c r="B1" s="206"/>
      <c r="C1" s="206"/>
      <c r="D1" s="206"/>
      <c r="E1" s="206"/>
      <c r="F1" s="206"/>
      <c r="G1" s="206"/>
      <c r="H1" s="206"/>
      <c r="I1" s="206"/>
      <c r="J1" s="206"/>
      <c r="K1" s="206"/>
      <c r="L1" s="206"/>
    </row>
    <row r="2" spans="1:21" ht="20.25" customHeight="1">
      <c r="A2" s="11">
        <v>1</v>
      </c>
      <c r="B2" s="12" t="s">
        <v>35</v>
      </c>
      <c r="C2" s="11"/>
      <c r="D2" s="11" t="s">
        <v>139</v>
      </c>
      <c r="E2" s="11"/>
      <c r="F2" s="11"/>
      <c r="G2" s="11"/>
      <c r="H2" s="11"/>
      <c r="I2" s="11"/>
      <c r="J2" s="11"/>
      <c r="K2" s="11"/>
      <c r="L2" s="11"/>
    </row>
    <row r="3" spans="1:21" ht="20.25" customHeight="1">
      <c r="A3" s="11">
        <v>2</v>
      </c>
      <c r="B3" s="12" t="s">
        <v>36</v>
      </c>
      <c r="C3" s="11"/>
      <c r="D3" s="11" t="s">
        <v>230</v>
      </c>
      <c r="E3" s="11"/>
      <c r="F3" s="11"/>
      <c r="G3" s="11"/>
      <c r="H3" s="11"/>
      <c r="I3" s="11"/>
      <c r="J3" s="11"/>
      <c r="K3" s="11"/>
      <c r="L3" s="11"/>
    </row>
    <row r="4" spans="1:21" ht="20.25" customHeight="1">
      <c r="A4" s="11">
        <v>3</v>
      </c>
      <c r="B4" s="12" t="s">
        <v>37</v>
      </c>
      <c r="C4" s="11"/>
      <c r="D4" s="11" t="s">
        <v>230</v>
      </c>
      <c r="E4" s="11"/>
      <c r="F4" s="11"/>
      <c r="G4" s="11"/>
      <c r="H4" s="11"/>
      <c r="I4" s="11"/>
      <c r="J4" s="11"/>
      <c r="K4" s="11"/>
      <c r="L4" s="11"/>
    </row>
    <row r="5" spans="1:21" ht="20.25" customHeight="1">
      <c r="A5" s="11">
        <v>4</v>
      </c>
      <c r="B5" s="12" t="s">
        <v>38</v>
      </c>
      <c r="C5" s="11"/>
      <c r="D5" s="214" t="s">
        <v>238</v>
      </c>
      <c r="E5" s="214"/>
      <c r="F5" s="214"/>
      <c r="G5" s="214"/>
      <c r="H5" s="214"/>
      <c r="I5" s="214"/>
      <c r="J5" s="214"/>
      <c r="K5" s="214"/>
      <c r="L5" s="11"/>
    </row>
    <row r="6" spans="1:21" ht="20.25" customHeight="1">
      <c r="A6" s="11">
        <v>5</v>
      </c>
      <c r="B6" s="12" t="s">
        <v>39</v>
      </c>
      <c r="C6" s="11"/>
      <c r="D6" s="214" t="s">
        <v>240</v>
      </c>
      <c r="E6" s="214"/>
      <c r="F6" s="214"/>
      <c r="G6" s="214"/>
      <c r="H6" s="214"/>
      <c r="I6" s="214"/>
      <c r="J6" s="214"/>
      <c r="K6" s="214"/>
      <c r="L6" s="11"/>
    </row>
    <row r="7" spans="1:21" ht="36" customHeight="1">
      <c r="A7" s="11">
        <v>6</v>
      </c>
      <c r="B7" s="13" t="s">
        <v>40</v>
      </c>
      <c r="C7" s="11"/>
      <c r="D7" s="11">
        <v>2012</v>
      </c>
      <c r="E7" s="11"/>
      <c r="F7" s="11"/>
      <c r="G7" s="11"/>
      <c r="H7" s="11"/>
      <c r="I7" s="11"/>
      <c r="J7" s="11"/>
      <c r="K7" s="11"/>
      <c r="L7" s="11"/>
    </row>
    <row r="8" spans="1:21" ht="50.25" customHeight="1">
      <c r="A8" s="32" t="s">
        <v>63</v>
      </c>
      <c r="B8" s="32" t="s">
        <v>0</v>
      </c>
      <c r="C8" s="32" t="s">
        <v>1</v>
      </c>
      <c r="D8" s="32" t="s">
        <v>41</v>
      </c>
      <c r="E8" s="32" t="s">
        <v>2</v>
      </c>
      <c r="F8" s="32" t="s">
        <v>3</v>
      </c>
      <c r="G8" s="32" t="s">
        <v>25</v>
      </c>
      <c r="H8" s="32" t="s">
        <v>27</v>
      </c>
      <c r="I8" s="32" t="s">
        <v>28</v>
      </c>
      <c r="J8" s="32" t="s">
        <v>4</v>
      </c>
      <c r="K8" s="32" t="s">
        <v>6</v>
      </c>
      <c r="L8" s="32" t="s">
        <v>5</v>
      </c>
      <c r="M8" s="73" t="s">
        <v>142</v>
      </c>
      <c r="N8" s="7"/>
      <c r="O8" s="7"/>
      <c r="P8" s="7"/>
      <c r="Q8" s="7"/>
      <c r="R8" s="7"/>
      <c r="S8" s="7"/>
      <c r="T8" s="7"/>
      <c r="U8" s="7"/>
    </row>
    <row r="9" spans="1:21">
      <c r="A9" s="11">
        <v>1</v>
      </c>
      <c r="B9" s="11">
        <v>2</v>
      </c>
      <c r="C9" s="11">
        <v>3</v>
      </c>
      <c r="D9" s="11">
        <v>4</v>
      </c>
      <c r="E9" s="11">
        <v>5</v>
      </c>
      <c r="F9" s="11">
        <v>6</v>
      </c>
      <c r="G9" s="11">
        <v>7</v>
      </c>
      <c r="H9" s="11">
        <v>8</v>
      </c>
      <c r="I9" s="11">
        <v>9</v>
      </c>
      <c r="J9" s="11">
        <v>10</v>
      </c>
      <c r="K9" s="11">
        <v>11</v>
      </c>
      <c r="L9" s="11">
        <v>12</v>
      </c>
      <c r="M9" s="74">
        <v>13</v>
      </c>
      <c r="N9" s="8"/>
      <c r="O9" s="8"/>
      <c r="P9" s="8"/>
      <c r="Q9" s="8"/>
      <c r="R9" s="8"/>
      <c r="S9" s="8"/>
      <c r="T9" s="8"/>
      <c r="U9" s="8"/>
    </row>
    <row r="10" spans="1:21" ht="17.25" customHeight="1">
      <c r="A10" s="11" t="s">
        <v>42</v>
      </c>
      <c r="B10" s="57" t="s">
        <v>43</v>
      </c>
      <c r="C10" s="1"/>
      <c r="D10" s="1"/>
      <c r="E10" s="1"/>
      <c r="F10" s="1"/>
      <c r="G10" s="1"/>
      <c r="H10" s="1"/>
      <c r="I10" s="1"/>
      <c r="J10" s="1"/>
      <c r="K10" s="1"/>
      <c r="L10" s="1"/>
      <c r="M10" s="74"/>
      <c r="N10" s="8"/>
      <c r="O10" s="8"/>
      <c r="P10" s="8"/>
      <c r="Q10" s="8"/>
      <c r="R10" s="8"/>
      <c r="S10" s="8"/>
      <c r="T10" s="8"/>
      <c r="U10" s="8"/>
    </row>
    <row r="11" spans="1:21">
      <c r="A11" s="10" t="s">
        <v>44</v>
      </c>
      <c r="B11" s="4" t="s">
        <v>7</v>
      </c>
      <c r="M11" s="75"/>
    </row>
    <row r="12" spans="1:21">
      <c r="B12" s="2" t="s">
        <v>8</v>
      </c>
      <c r="C12" s="2" t="s">
        <v>143</v>
      </c>
      <c r="J12" s="59">
        <v>1</v>
      </c>
      <c r="K12" s="59">
        <v>4000</v>
      </c>
      <c r="L12" s="59">
        <f>12*4000</f>
        <v>48000</v>
      </c>
      <c r="M12" s="75"/>
    </row>
    <row r="13" spans="1:21">
      <c r="A13" s="163" t="s">
        <v>46</v>
      </c>
      <c r="B13" s="163"/>
      <c r="C13" s="163"/>
      <c r="D13" s="163"/>
      <c r="E13" s="163"/>
      <c r="F13" s="163"/>
      <c r="G13" s="163"/>
      <c r="H13" s="163"/>
      <c r="I13" s="163"/>
      <c r="J13" s="163"/>
      <c r="K13" s="163"/>
      <c r="L13" s="60">
        <f>L12</f>
        <v>48000</v>
      </c>
      <c r="M13" s="75"/>
    </row>
    <row r="14" spans="1:21" ht="31.5" customHeight="1">
      <c r="A14" s="10" t="s">
        <v>45</v>
      </c>
      <c r="B14" s="32" t="s">
        <v>22</v>
      </c>
      <c r="M14" s="75"/>
    </row>
    <row r="15" spans="1:21" ht="74.25" customHeight="1">
      <c r="A15" s="5"/>
      <c r="B15" s="56" t="s">
        <v>241</v>
      </c>
      <c r="C15" s="2" t="s">
        <v>23</v>
      </c>
      <c r="J15" s="2">
        <v>14.92</v>
      </c>
      <c r="M15" s="75"/>
    </row>
    <row r="16" spans="1:21" ht="18" customHeight="1">
      <c r="A16" s="5"/>
      <c r="B16" s="56" t="s">
        <v>24</v>
      </c>
      <c r="J16" s="2">
        <v>10</v>
      </c>
      <c r="M16" s="75"/>
    </row>
    <row r="17" spans="1:14" ht="52.5" customHeight="1">
      <c r="A17" s="5"/>
      <c r="B17" s="56" t="s">
        <v>249</v>
      </c>
      <c r="C17" s="2" t="s">
        <v>145</v>
      </c>
      <c r="J17" s="2">
        <f>M17</f>
        <v>60448.380000000005</v>
      </c>
      <c r="K17" s="2">
        <v>9.7200000000000006</v>
      </c>
      <c r="L17" s="2">
        <f>J17*K17</f>
        <v>587558.25360000005</v>
      </c>
      <c r="M17" s="75">
        <f>J15*365*10*1.11</f>
        <v>60448.380000000005</v>
      </c>
    </row>
    <row r="18" spans="1:14" ht="18" customHeight="1">
      <c r="A18" s="5"/>
      <c r="B18" s="56" t="s">
        <v>146</v>
      </c>
      <c r="J18" s="2">
        <v>12</v>
      </c>
      <c r="K18" s="59">
        <v>630</v>
      </c>
      <c r="L18" s="34">
        <f>J18*K18*J15</f>
        <v>112795.2</v>
      </c>
      <c r="M18" s="75"/>
    </row>
    <row r="19" spans="1:14" ht="34.5" customHeight="1">
      <c r="A19" s="5"/>
      <c r="B19" s="56" t="s">
        <v>147</v>
      </c>
      <c r="K19" s="59"/>
      <c r="L19" s="59">
        <f>6%*L17</f>
        <v>35253.495216000003</v>
      </c>
      <c r="M19" s="75"/>
    </row>
    <row r="20" spans="1:14">
      <c r="A20" s="163" t="s">
        <v>47</v>
      </c>
      <c r="B20" s="163"/>
      <c r="C20" s="163"/>
      <c r="D20" s="163"/>
      <c r="E20" s="163"/>
      <c r="F20" s="163"/>
      <c r="G20" s="163"/>
      <c r="H20" s="163"/>
      <c r="I20" s="163"/>
      <c r="J20" s="163"/>
      <c r="K20" s="163"/>
      <c r="L20" s="5">
        <f>SUM(L17:L19)</f>
        <v>735606.94881600002</v>
      </c>
      <c r="M20" s="75"/>
    </row>
    <row r="21" spans="1:14">
      <c r="A21" s="163" t="s">
        <v>55</v>
      </c>
      <c r="B21" s="163"/>
      <c r="C21" s="163"/>
      <c r="D21" s="163"/>
      <c r="E21" s="163"/>
      <c r="F21" s="163"/>
      <c r="G21" s="163"/>
      <c r="H21" s="163"/>
      <c r="I21" s="163"/>
      <c r="J21" s="163"/>
      <c r="K21" s="163"/>
      <c r="L21" s="61">
        <f>L20+L13</f>
        <v>783606.94881600002</v>
      </c>
      <c r="M21" s="75"/>
    </row>
    <row r="22" spans="1:14">
      <c r="A22" s="11" t="s">
        <v>51</v>
      </c>
      <c r="B22" s="11" t="s">
        <v>52</v>
      </c>
      <c r="C22" s="9"/>
      <c r="D22" s="9"/>
      <c r="E22" s="9"/>
      <c r="F22" s="9"/>
      <c r="G22" s="9"/>
      <c r="H22" s="9"/>
      <c r="I22" s="9"/>
      <c r="J22" s="9"/>
      <c r="K22" s="9"/>
      <c r="L22" s="5"/>
      <c r="M22" s="75"/>
    </row>
    <row r="23" spans="1:14">
      <c r="A23" s="10" t="s">
        <v>44</v>
      </c>
      <c r="B23" s="4" t="s">
        <v>18</v>
      </c>
      <c r="M23" s="75"/>
    </row>
    <row r="24" spans="1:14" ht="98.25" customHeight="1">
      <c r="B24" s="56" t="s">
        <v>226</v>
      </c>
      <c r="C24" s="2" t="s">
        <v>19</v>
      </c>
      <c r="J24" s="2">
        <v>556.80999999999995</v>
      </c>
      <c r="K24" s="59">
        <v>150</v>
      </c>
      <c r="L24" s="59">
        <f>J24*K24</f>
        <v>83521.499999999985</v>
      </c>
      <c r="M24" s="75">
        <f>565*5*81*2/1000000*33.33</f>
        <v>15.253474499999999</v>
      </c>
      <c r="N24">
        <f>M24*365</f>
        <v>5567.5181924999997</v>
      </c>
    </row>
    <row r="25" spans="1:14">
      <c r="A25" s="163" t="s">
        <v>46</v>
      </c>
      <c r="B25" s="163"/>
      <c r="C25" s="163"/>
      <c r="D25" s="163"/>
      <c r="E25" s="163"/>
      <c r="F25" s="163"/>
      <c r="G25" s="163"/>
      <c r="H25" s="163"/>
      <c r="I25" s="163"/>
      <c r="J25" s="163"/>
      <c r="K25" s="163"/>
      <c r="L25" s="60">
        <f>L24</f>
        <v>83521.499999999985</v>
      </c>
      <c r="M25" s="75"/>
    </row>
    <row r="26" spans="1:14" ht="63" customHeight="1">
      <c r="A26" s="10" t="s">
        <v>45</v>
      </c>
      <c r="B26" s="62" t="s">
        <v>20</v>
      </c>
      <c r="J26" s="2">
        <v>0</v>
      </c>
      <c r="K26" s="59">
        <v>270000</v>
      </c>
      <c r="L26" s="59">
        <f>J26*K26</f>
        <v>0</v>
      </c>
      <c r="M26" s="75"/>
    </row>
    <row r="27" spans="1:14">
      <c r="A27" s="163" t="s">
        <v>53</v>
      </c>
      <c r="B27" s="163"/>
      <c r="C27" s="163"/>
      <c r="D27" s="163"/>
      <c r="E27" s="163"/>
      <c r="F27" s="163"/>
      <c r="G27" s="163"/>
      <c r="H27" s="163"/>
      <c r="I27" s="163"/>
      <c r="J27" s="163"/>
      <c r="K27" s="163"/>
      <c r="L27" s="60">
        <f>L26</f>
        <v>0</v>
      </c>
      <c r="M27" s="75"/>
    </row>
    <row r="28" spans="1:14" ht="79.5" customHeight="1">
      <c r="A28" s="10" t="s">
        <v>49</v>
      </c>
      <c r="B28" s="32" t="s">
        <v>21</v>
      </c>
      <c r="C28" s="2" t="s">
        <v>9</v>
      </c>
      <c r="J28" s="2">
        <v>1</v>
      </c>
      <c r="K28" s="59">
        <v>25000</v>
      </c>
      <c r="L28" s="59">
        <f>J28*K28</f>
        <v>25000</v>
      </c>
      <c r="M28" s="75"/>
    </row>
    <row r="29" spans="1:14">
      <c r="A29" s="163" t="s">
        <v>48</v>
      </c>
      <c r="B29" s="163"/>
      <c r="C29" s="163"/>
      <c r="D29" s="163"/>
      <c r="E29" s="163"/>
      <c r="F29" s="163"/>
      <c r="G29" s="163"/>
      <c r="H29" s="163"/>
      <c r="I29" s="163"/>
      <c r="J29" s="163"/>
      <c r="K29" s="163"/>
      <c r="L29" s="60">
        <f>L28</f>
        <v>25000</v>
      </c>
      <c r="M29" s="75"/>
    </row>
    <row r="30" spans="1:14">
      <c r="A30" s="10" t="s">
        <v>50</v>
      </c>
      <c r="B30" s="4" t="s">
        <v>10</v>
      </c>
      <c r="I30" s="9"/>
      <c r="J30" s="6"/>
      <c r="K30" s="6"/>
      <c r="L30" s="6"/>
      <c r="M30" s="76"/>
    </row>
    <row r="31" spans="1:14" ht="18">
      <c r="A31" s="5"/>
      <c r="B31" s="4" t="s">
        <v>34</v>
      </c>
      <c r="H31" s="9"/>
      <c r="I31" s="9" t="s">
        <v>30</v>
      </c>
      <c r="J31" s="6">
        <v>15.5</v>
      </c>
      <c r="K31" s="6"/>
      <c r="L31" s="6"/>
      <c r="M31" s="76"/>
    </row>
    <row r="32" spans="1:14" ht="24" customHeight="1">
      <c r="B32" s="2" t="s">
        <v>11</v>
      </c>
      <c r="C32" s="2" t="s">
        <v>9</v>
      </c>
      <c r="D32" s="63">
        <v>308459.28999999998</v>
      </c>
      <c r="E32" s="29">
        <v>0</v>
      </c>
      <c r="F32" s="59">
        <f>D32+E32</f>
        <v>308459.28999999998</v>
      </c>
      <c r="G32" s="64">
        <v>0.01</v>
      </c>
      <c r="H32" s="59">
        <v>2</v>
      </c>
      <c r="I32" s="59">
        <f>F32*G32</f>
        <v>3084.5928999999996</v>
      </c>
      <c r="J32" s="59">
        <f>(1+(H32/100))^$J$31*I32</f>
        <v>4192.7649572799155</v>
      </c>
      <c r="K32" s="59"/>
      <c r="L32" s="59">
        <f>J32</f>
        <v>4192.7649572799155</v>
      </c>
      <c r="M32" s="77"/>
    </row>
    <row r="33" spans="1:14" ht="24" customHeight="1">
      <c r="B33" s="2" t="s">
        <v>29</v>
      </c>
      <c r="D33" s="63"/>
      <c r="E33" s="29"/>
      <c r="F33" s="59"/>
      <c r="G33" s="64"/>
      <c r="H33" s="59"/>
      <c r="I33" s="59"/>
      <c r="J33" s="59"/>
      <c r="K33" s="59"/>
      <c r="L33" s="59"/>
      <c r="M33" s="77"/>
    </row>
    <row r="34" spans="1:14" ht="24" customHeight="1">
      <c r="B34" s="2" t="s">
        <v>12</v>
      </c>
      <c r="C34" s="2" t="s">
        <v>9</v>
      </c>
      <c r="D34" s="63">
        <v>392760.13</v>
      </c>
      <c r="E34" s="29">
        <v>0</v>
      </c>
      <c r="F34" s="59">
        <f t="shared" ref="F34:F39" si="0">D34+E34</f>
        <v>392760.13</v>
      </c>
      <c r="G34" s="64">
        <v>0.01</v>
      </c>
      <c r="H34" s="59">
        <v>2</v>
      </c>
      <c r="I34" s="59">
        <f t="shared" ref="I34:I35" si="1">F34*G34</f>
        <v>3927.6013000000003</v>
      </c>
      <c r="J34" s="59">
        <f t="shared" ref="J34:J41" si="2">(1+(H34/100))^$J$31*I34</f>
        <v>5338.63288630634</v>
      </c>
      <c r="K34" s="59"/>
      <c r="L34" s="59">
        <f t="shared" ref="L34:L39" si="3">J34</f>
        <v>5338.63288630634</v>
      </c>
      <c r="M34" s="77"/>
    </row>
    <row r="35" spans="1:14" ht="24" customHeight="1">
      <c r="B35" s="2" t="s">
        <v>13</v>
      </c>
      <c r="C35" s="2" t="s">
        <v>9</v>
      </c>
      <c r="D35" s="63">
        <v>114940.16</v>
      </c>
      <c r="E35" s="29">
        <v>0</v>
      </c>
      <c r="F35" s="59">
        <f t="shared" si="0"/>
        <v>114940.16</v>
      </c>
      <c r="G35" s="64">
        <v>0.03</v>
      </c>
      <c r="H35" s="59">
        <v>3</v>
      </c>
      <c r="I35" s="59">
        <f t="shared" si="1"/>
        <v>3448.2048</v>
      </c>
      <c r="J35" s="59">
        <f t="shared" si="2"/>
        <v>5452.1781126558617</v>
      </c>
      <c r="K35" s="59"/>
      <c r="L35" s="59">
        <f t="shared" si="3"/>
        <v>5452.1781126558617</v>
      </c>
      <c r="M35" s="77"/>
    </row>
    <row r="36" spans="1:14" ht="24" customHeight="1">
      <c r="B36" s="2" t="s">
        <v>14</v>
      </c>
      <c r="C36" s="2" t="s">
        <v>9</v>
      </c>
      <c r="D36" s="63">
        <v>4262404.68</v>
      </c>
      <c r="E36" s="29">
        <v>0</v>
      </c>
      <c r="F36" s="59">
        <f t="shared" si="0"/>
        <v>4262404.68</v>
      </c>
      <c r="G36" s="64">
        <v>2.5000000000000001E-3</v>
      </c>
      <c r="H36" s="59">
        <v>2</v>
      </c>
      <c r="I36" s="59">
        <f>F36*G36</f>
        <v>10656.011699999999</v>
      </c>
      <c r="J36" s="59">
        <f t="shared" si="2"/>
        <v>14484.294650397716</v>
      </c>
      <c r="K36" s="59"/>
      <c r="L36" s="59">
        <f t="shared" si="3"/>
        <v>14484.294650397716</v>
      </c>
      <c r="M36" s="77"/>
    </row>
    <row r="37" spans="1:14" ht="24" customHeight="1">
      <c r="B37" s="2" t="s">
        <v>15</v>
      </c>
      <c r="C37" s="2" t="s">
        <v>9</v>
      </c>
      <c r="D37" s="63">
        <v>0</v>
      </c>
      <c r="E37" s="29">
        <v>0</v>
      </c>
      <c r="F37" s="59">
        <f t="shared" si="0"/>
        <v>0</v>
      </c>
      <c r="G37" s="64">
        <v>5.0000000000000001E-3</v>
      </c>
      <c r="H37" s="59">
        <v>1.5</v>
      </c>
      <c r="I37" s="59">
        <f t="shared" ref="I37:I39" si="4">F37*G37</f>
        <v>0</v>
      </c>
      <c r="J37" s="59">
        <f t="shared" si="2"/>
        <v>0</v>
      </c>
      <c r="K37" s="59"/>
      <c r="L37" s="59">
        <f t="shared" si="3"/>
        <v>0</v>
      </c>
      <c r="M37" s="77"/>
    </row>
    <row r="38" spans="1:14" ht="24" customHeight="1">
      <c r="B38" s="2" t="s">
        <v>16</v>
      </c>
      <c r="C38" s="2" t="s">
        <v>9</v>
      </c>
      <c r="D38" s="63">
        <v>30300</v>
      </c>
      <c r="E38" s="29">
        <v>0</v>
      </c>
      <c r="F38" s="59">
        <f t="shared" si="0"/>
        <v>30300</v>
      </c>
      <c r="G38" s="64">
        <v>5.0000000000000001E-3</v>
      </c>
      <c r="H38" s="59">
        <v>2.5</v>
      </c>
      <c r="I38" s="59">
        <f t="shared" si="4"/>
        <v>151.5</v>
      </c>
      <c r="J38" s="59">
        <f t="shared" si="2"/>
        <v>222.14295589474452</v>
      </c>
      <c r="K38" s="59"/>
      <c r="L38" s="59">
        <f t="shared" si="3"/>
        <v>222.14295589474452</v>
      </c>
      <c r="M38" s="77"/>
    </row>
    <row r="39" spans="1:14" ht="24" customHeight="1">
      <c r="B39" s="2" t="s">
        <v>17</v>
      </c>
      <c r="C39" s="2" t="s">
        <v>9</v>
      </c>
      <c r="D39" s="63">
        <v>1317230</v>
      </c>
      <c r="E39" s="29">
        <v>0</v>
      </c>
      <c r="F39" s="59">
        <f t="shared" si="0"/>
        <v>1317230</v>
      </c>
      <c r="G39" s="64">
        <v>0.01</v>
      </c>
      <c r="H39" s="59">
        <v>5</v>
      </c>
      <c r="I39" s="59">
        <f t="shared" si="4"/>
        <v>13172.300000000001</v>
      </c>
      <c r="J39" s="59">
        <f>(1+(H39/100))^7.5*I39</f>
        <v>18992.465941061993</v>
      </c>
      <c r="K39" s="59"/>
      <c r="L39" s="59">
        <f t="shared" si="3"/>
        <v>18992.465941061993</v>
      </c>
      <c r="M39" s="77"/>
    </row>
    <row r="40" spans="1:14" ht="30">
      <c r="D40" s="63"/>
      <c r="E40" s="29"/>
      <c r="F40" s="59"/>
      <c r="G40" s="64"/>
      <c r="H40" s="65" t="s">
        <v>32</v>
      </c>
      <c r="I40" s="66">
        <f>SUM(I32:I39)</f>
        <v>34440.210700000003</v>
      </c>
      <c r="J40" s="66">
        <f t="shared" ref="J40:L40" si="5">SUM(J32:J39)</f>
        <v>48682.479503596573</v>
      </c>
      <c r="K40" s="66"/>
      <c r="L40" s="66">
        <f t="shared" si="5"/>
        <v>48682.479503596573</v>
      </c>
      <c r="M40" s="78"/>
    </row>
    <row r="41" spans="1:14" ht="25.5" customHeight="1">
      <c r="B41" s="2" t="s">
        <v>26</v>
      </c>
      <c r="C41" s="2" t="s">
        <v>9</v>
      </c>
      <c r="D41" s="63">
        <v>256678</v>
      </c>
      <c r="E41" s="29">
        <v>0</v>
      </c>
      <c r="F41" s="59">
        <f t="shared" ref="F41" si="6">D41+E41</f>
        <v>256678</v>
      </c>
      <c r="G41" s="64">
        <v>2.5000000000000001E-2</v>
      </c>
      <c r="H41" s="59">
        <v>5</v>
      </c>
      <c r="I41" s="59">
        <f t="shared" ref="I41" si="7">F41*G41</f>
        <v>6416.9500000000007</v>
      </c>
      <c r="J41" s="59">
        <f t="shared" si="2"/>
        <v>13669.819841869534</v>
      </c>
      <c r="K41" s="59"/>
      <c r="L41" s="59">
        <f>J41</f>
        <v>13669.819841869534</v>
      </c>
      <c r="M41" s="77"/>
    </row>
    <row r="42" spans="1:14" ht="45">
      <c r="D42" s="63"/>
      <c r="E42" s="29"/>
      <c r="F42" s="59"/>
      <c r="G42" s="64"/>
      <c r="H42" s="65" t="s">
        <v>33</v>
      </c>
      <c r="I42" s="66">
        <f>SUM(I41)</f>
        <v>6416.9500000000007</v>
      </c>
      <c r="J42" s="66">
        <f t="shared" ref="J42" si="8">SUM(J41)</f>
        <v>13669.819841869534</v>
      </c>
      <c r="K42" s="66"/>
      <c r="L42" s="66">
        <f>L41</f>
        <v>13669.819841869534</v>
      </c>
      <c r="M42" s="78"/>
    </row>
    <row r="43" spans="1:14">
      <c r="A43" s="3"/>
      <c r="B43" s="3"/>
      <c r="C43" s="3"/>
      <c r="D43" s="66">
        <f>SUM(D32:D41)</f>
        <v>6682772.2599999998</v>
      </c>
      <c r="E43" s="3"/>
      <c r="F43" s="66">
        <f>SUM(F32:F41)</f>
        <v>6682772.2599999998</v>
      </c>
      <c r="G43" s="3"/>
      <c r="H43" s="4" t="s">
        <v>31</v>
      </c>
      <c r="I43" s="66">
        <f>I40+I42</f>
        <v>40857.160700000008</v>
      </c>
      <c r="J43" s="66">
        <f t="shared" ref="J43" si="9">J40+J42</f>
        <v>62352.299345466105</v>
      </c>
      <c r="K43" s="66"/>
      <c r="L43" s="66">
        <f>L42+L40</f>
        <v>62352.299345466105</v>
      </c>
      <c r="M43" s="78"/>
    </row>
    <row r="44" spans="1:14">
      <c r="A44" s="163" t="s">
        <v>54</v>
      </c>
      <c r="B44" s="163"/>
      <c r="C44" s="163"/>
      <c r="D44" s="163"/>
      <c r="E44" s="163"/>
      <c r="F44" s="163"/>
      <c r="G44" s="163"/>
      <c r="H44" s="163"/>
      <c r="I44" s="163"/>
      <c r="J44" s="163"/>
      <c r="K44" s="163"/>
      <c r="L44" s="66">
        <f>L43</f>
        <v>62352.299345466105</v>
      </c>
      <c r="M44" s="78"/>
    </row>
    <row r="45" spans="1:14">
      <c r="A45" s="167" t="s">
        <v>268</v>
      </c>
      <c r="B45" s="168"/>
      <c r="C45" s="168"/>
      <c r="D45" s="168"/>
      <c r="E45" s="168"/>
      <c r="F45" s="168"/>
      <c r="G45" s="168"/>
      <c r="H45" s="168"/>
      <c r="I45" s="168"/>
      <c r="J45" s="168"/>
      <c r="K45" s="169"/>
      <c r="L45" s="31">
        <f>+L44+L29+L27+L25</f>
        <v>170873.79934546608</v>
      </c>
      <c r="M45" s="75">
        <f>L45/12</f>
        <v>14239.483278788839</v>
      </c>
      <c r="N45">
        <f>M45/8</f>
        <v>1779.9354098486049</v>
      </c>
    </row>
    <row r="46" spans="1:14" ht="20.25" customHeight="1">
      <c r="A46" s="11"/>
      <c r="B46" s="170" t="s">
        <v>256</v>
      </c>
      <c r="C46" s="171"/>
      <c r="D46" s="171"/>
      <c r="E46" s="171"/>
      <c r="F46" s="171"/>
      <c r="G46" s="171"/>
      <c r="H46" s="171"/>
      <c r="I46" s="171"/>
      <c r="J46" s="171"/>
      <c r="K46" s="171"/>
      <c r="L46" s="34">
        <f>2*350</f>
        <v>700</v>
      </c>
      <c r="M46" s="75"/>
    </row>
    <row r="47" spans="1:14" ht="20.25" customHeight="1">
      <c r="A47" s="11"/>
      <c r="B47" s="168" t="s">
        <v>269</v>
      </c>
      <c r="C47" s="168"/>
      <c r="D47" s="168"/>
      <c r="E47" s="168"/>
      <c r="F47" s="168"/>
      <c r="G47" s="168"/>
      <c r="H47" s="168"/>
      <c r="I47" s="168"/>
      <c r="J47" s="168"/>
      <c r="K47" s="169"/>
      <c r="L47" s="35">
        <f>L45+L46</f>
        <v>171573.79934546608</v>
      </c>
      <c r="M47" s="75"/>
    </row>
    <row r="48" spans="1:14" ht="20.25" customHeight="1">
      <c r="A48" s="11"/>
      <c r="B48" s="168" t="s">
        <v>257</v>
      </c>
      <c r="C48" s="168"/>
      <c r="D48" s="168"/>
      <c r="E48" s="168"/>
      <c r="F48" s="168"/>
      <c r="G48" s="168"/>
      <c r="H48" s="168"/>
      <c r="I48" s="168"/>
      <c r="J48" s="168"/>
      <c r="K48" s="169"/>
      <c r="L48" s="31">
        <f>2.92%*2.5*L47</f>
        <v>12524.887352219022</v>
      </c>
      <c r="M48" s="75"/>
    </row>
    <row r="49" spans="1:14" ht="20.25" customHeight="1">
      <c r="A49" s="11"/>
      <c r="B49" s="168" t="s">
        <v>258</v>
      </c>
      <c r="C49" s="168"/>
      <c r="D49" s="168"/>
      <c r="E49" s="168"/>
      <c r="F49" s="168"/>
      <c r="G49" s="168"/>
      <c r="H49" s="168"/>
      <c r="I49" s="168"/>
      <c r="J49" s="168"/>
      <c r="K49" s="169"/>
      <c r="L49" s="31">
        <f>L47+L48</f>
        <v>184098.6866976851</v>
      </c>
      <c r="M49" s="75"/>
    </row>
    <row r="50" spans="1:14" ht="20.25" customHeight="1">
      <c r="A50" s="11"/>
      <c r="B50" s="167" t="s">
        <v>259</v>
      </c>
      <c r="C50" s="168"/>
      <c r="D50" s="168"/>
      <c r="E50" s="168"/>
      <c r="F50" s="168"/>
      <c r="G50" s="168"/>
      <c r="H50" s="168"/>
      <c r="I50" s="168"/>
      <c r="J50" s="168"/>
      <c r="K50" s="169"/>
      <c r="L50" s="31">
        <f>L49+L21</f>
        <v>967705.63551368518</v>
      </c>
      <c r="M50" s="75"/>
    </row>
    <row r="51" spans="1:14" ht="20.25" customHeight="1">
      <c r="A51" s="79" t="s">
        <v>56</v>
      </c>
      <c r="B51" s="170" t="s">
        <v>260</v>
      </c>
      <c r="C51" s="171"/>
      <c r="D51" s="171"/>
      <c r="E51" s="171"/>
      <c r="F51" s="171"/>
      <c r="G51" s="171"/>
      <c r="H51" s="171"/>
      <c r="I51" s="171"/>
      <c r="J51" s="171"/>
      <c r="K51" s="171"/>
      <c r="L51" s="31">
        <f>0.1*L50</f>
        <v>96770.563551368527</v>
      </c>
      <c r="M51" s="75"/>
    </row>
    <row r="52" spans="1:14" ht="20.25" customHeight="1">
      <c r="A52" s="79" t="s">
        <v>57</v>
      </c>
      <c r="B52" s="170" t="s">
        <v>261</v>
      </c>
      <c r="C52" s="171"/>
      <c r="D52" s="171"/>
      <c r="E52" s="171"/>
      <c r="F52" s="171"/>
      <c r="G52" s="171"/>
      <c r="H52" s="171"/>
      <c r="I52" s="171"/>
      <c r="J52" s="171"/>
      <c r="K52" s="171"/>
      <c r="L52" s="31">
        <f>0.18*L50</f>
        <v>174187.01439246332</v>
      </c>
      <c r="M52" s="75">
        <f>L52/12</f>
        <v>14515.584532705276</v>
      </c>
      <c r="N52">
        <f>L52/8</f>
        <v>21773.376799057914</v>
      </c>
    </row>
    <row r="53" spans="1:14" ht="20.25" customHeight="1">
      <c r="A53" s="79" t="s">
        <v>58</v>
      </c>
      <c r="B53" s="170" t="s">
        <v>262</v>
      </c>
      <c r="C53" s="171"/>
      <c r="D53" s="171"/>
      <c r="E53" s="171"/>
      <c r="F53" s="171"/>
      <c r="G53" s="171"/>
      <c r="H53" s="171"/>
      <c r="I53" s="171"/>
      <c r="J53" s="171"/>
      <c r="K53" s="171"/>
      <c r="L53" s="31">
        <f>0.01*(L49+L13)</f>
        <v>2320.9868669768512</v>
      </c>
      <c r="M53" s="75"/>
    </row>
    <row r="54" spans="1:14" ht="26.25" customHeight="1">
      <c r="A54" s="79" t="s">
        <v>59</v>
      </c>
      <c r="B54" s="178" t="s">
        <v>263</v>
      </c>
      <c r="C54" s="178"/>
      <c r="D54" s="178"/>
      <c r="E54" s="178"/>
      <c r="F54" s="178"/>
      <c r="G54" s="178"/>
      <c r="H54" s="178"/>
      <c r="I54" s="178"/>
      <c r="J54" s="178"/>
      <c r="K54" s="178"/>
      <c r="L54" s="34">
        <f>0.05*L49</f>
        <v>9204.9343348842558</v>
      </c>
    </row>
    <row r="55" spans="1:14" ht="18.75">
      <c r="A55" s="79" t="s">
        <v>60</v>
      </c>
      <c r="B55" s="172" t="s">
        <v>264</v>
      </c>
      <c r="C55" s="172"/>
      <c r="D55" s="172"/>
      <c r="E55" s="172"/>
      <c r="F55" s="172"/>
      <c r="G55" s="172"/>
      <c r="H55" s="172"/>
      <c r="I55" s="172"/>
      <c r="J55" s="172"/>
      <c r="K55" s="172"/>
      <c r="L55" s="34">
        <f>L51+L52+L53+L54</f>
        <v>282483.49914569297</v>
      </c>
    </row>
    <row r="56" spans="1:14" ht="18.75">
      <c r="A56" s="79" t="s">
        <v>61</v>
      </c>
      <c r="B56" s="172" t="s">
        <v>265</v>
      </c>
      <c r="C56" s="172"/>
      <c r="D56" s="172"/>
      <c r="E56" s="172"/>
      <c r="F56" s="172"/>
      <c r="G56" s="172"/>
      <c r="H56" s="172"/>
      <c r="I56" s="172"/>
      <c r="J56" s="172"/>
      <c r="K56" s="172"/>
      <c r="L56" s="34">
        <f>L55+L50</f>
        <v>1250189.1346593781</v>
      </c>
    </row>
    <row r="57" spans="1:14" ht="18.75">
      <c r="A57" s="79"/>
      <c r="B57" s="170" t="s">
        <v>274</v>
      </c>
      <c r="C57" s="171"/>
      <c r="D57" s="171"/>
      <c r="E57" s="171"/>
      <c r="F57" s="171"/>
      <c r="G57" s="171"/>
      <c r="H57" s="171"/>
      <c r="I57" s="171"/>
      <c r="J57" s="171"/>
      <c r="K57" s="171"/>
      <c r="L57" s="34">
        <f>0.01*L56</f>
        <v>12501.89134659378</v>
      </c>
    </row>
    <row r="58" spans="1:14" ht="18.75">
      <c r="A58" s="79" t="s">
        <v>62</v>
      </c>
      <c r="B58" s="172" t="s">
        <v>266</v>
      </c>
      <c r="C58" s="172"/>
      <c r="D58" s="172"/>
      <c r="E58" s="172"/>
      <c r="F58" s="172"/>
      <c r="G58" s="172"/>
      <c r="H58" s="172"/>
      <c r="I58" s="172"/>
      <c r="J58" s="172"/>
      <c r="K58" s="172"/>
      <c r="L58" s="35">
        <f>L57+L56</f>
        <v>1262691.0260059719</v>
      </c>
    </row>
    <row r="59" spans="1:14" ht="18.75">
      <c r="A59" s="79" t="s">
        <v>270</v>
      </c>
      <c r="B59" s="172" t="s">
        <v>267</v>
      </c>
      <c r="C59" s="172"/>
      <c r="D59" s="172"/>
      <c r="E59" s="172"/>
      <c r="F59" s="172"/>
      <c r="G59" s="172"/>
      <c r="H59" s="172"/>
      <c r="I59" s="172"/>
      <c r="J59" s="172"/>
      <c r="K59" s="172"/>
      <c r="L59" s="35">
        <f>L58*5</f>
        <v>6313455.13002986</v>
      </c>
    </row>
    <row r="60" spans="1:14">
      <c r="B60" s="172" t="s">
        <v>64</v>
      </c>
      <c r="C60" s="172"/>
      <c r="D60" s="172"/>
      <c r="E60" s="172"/>
      <c r="F60" s="172"/>
      <c r="G60" s="172"/>
      <c r="H60" s="172"/>
      <c r="I60" s="172"/>
      <c r="J60" s="172"/>
      <c r="K60" s="172"/>
      <c r="L60" s="35">
        <f>ROUND(L59,-2)</f>
        <v>6313500</v>
      </c>
    </row>
  </sheetData>
  <mergeCells count="26">
    <mergeCell ref="B60:K60"/>
    <mergeCell ref="B55:K55"/>
    <mergeCell ref="B56:K56"/>
    <mergeCell ref="B57:K57"/>
    <mergeCell ref="B58:K58"/>
    <mergeCell ref="B59:K59"/>
    <mergeCell ref="B53:K53"/>
    <mergeCell ref="B54:K54"/>
    <mergeCell ref="B47:K47"/>
    <mergeCell ref="B48:K48"/>
    <mergeCell ref="B49:K49"/>
    <mergeCell ref="B50:K50"/>
    <mergeCell ref="B51:K51"/>
    <mergeCell ref="B52:K52"/>
    <mergeCell ref="B46:K46"/>
    <mergeCell ref="A1:L1"/>
    <mergeCell ref="D5:K5"/>
    <mergeCell ref="D6:K6"/>
    <mergeCell ref="A13:K13"/>
    <mergeCell ref="A20:K20"/>
    <mergeCell ref="A21:K21"/>
    <mergeCell ref="A25:K25"/>
    <mergeCell ref="A27:K27"/>
    <mergeCell ref="A29:K29"/>
    <mergeCell ref="A44:K44"/>
    <mergeCell ref="A45:K45"/>
  </mergeCells>
  <pageMargins left="0.7" right="0.7" top="0.75" bottom="0.75" header="0.3" footer="0.3"/>
  <pageSetup scale="4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20</vt:i4>
      </vt:variant>
    </vt:vector>
  </HeadingPairs>
  <TitlesOfParts>
    <vt:vector size="55" baseType="lpstr">
      <vt:lpstr>Abstract</vt:lpstr>
      <vt:lpstr>Abstract of Cost (WLS,Q)</vt:lpstr>
      <vt:lpstr>WLS (Q)</vt:lpstr>
      <vt:lpstr>Absract of Ward (WLS,Q)</vt:lpstr>
      <vt:lpstr>Abstract of Cost (WLS,NQ)</vt:lpstr>
      <vt:lpstr>WLS (NQ)</vt:lpstr>
      <vt:lpstr>Absract of Ward (WLS,NQ)</vt:lpstr>
      <vt:lpstr>Abstract of Cost (PWS)</vt:lpstr>
      <vt:lpstr>PWS Panapur Langa</vt:lpstr>
      <vt:lpstr>PWS Rajapakar South</vt:lpstr>
      <vt:lpstr>PWS Rajapakar North</vt:lpstr>
      <vt:lpstr>Additional WLS (7,)</vt:lpstr>
      <vt:lpstr>Additional WLS (14)</vt:lpstr>
      <vt:lpstr>PWS Jawaj</vt:lpstr>
      <vt:lpstr>PWS  Dedhpura</vt:lpstr>
      <vt:lpstr>Additional WLS (11)</vt:lpstr>
      <vt:lpstr>PWS Nayagaon East</vt:lpstr>
      <vt:lpstr>Additional WLS (5)</vt:lpstr>
      <vt:lpstr>PWS Sahdei Bujurg</vt:lpstr>
      <vt:lpstr>Additional WLS (4&amp;6)</vt:lpstr>
      <vt:lpstr>Additional WLS (7)</vt:lpstr>
      <vt:lpstr>Ghataro PWS_ </vt:lpstr>
      <vt:lpstr>Sondho Dulha PWS_SVS</vt:lpstr>
      <vt:lpstr>Bhagwanpur Ratti PWS_ </vt:lpstr>
      <vt:lpstr>Daudnagar  PWS</vt:lpstr>
      <vt:lpstr>Daudnagr 7 </vt:lpstr>
      <vt:lpstr>Vaishali _PWS_SVS (2)</vt:lpstr>
      <vt:lpstr>BUDHIST SECTOR - I_PWS_SVS</vt:lpstr>
      <vt:lpstr>  BHAGWATPUR - 13 P-1800 (13)</vt:lpstr>
      <vt:lpstr>Prem Raj Piroi PWS_SVS</vt:lpstr>
      <vt:lpstr> DHANDHUA  PWS_SVS</vt:lpstr>
      <vt:lpstr>MALPUR PWS_SVS</vt:lpstr>
      <vt:lpstr>Mansurpur Halaiya _PWS_SVS</vt:lpstr>
      <vt:lpstr>Kanhauli Bisanpersi PWS_SVS</vt:lpstr>
      <vt:lpstr>Singhara North</vt:lpstr>
      <vt:lpstr>'  BHAGWATPUR - 13 P-1800 (13)'!Print_Area</vt:lpstr>
      <vt:lpstr>' DHANDHUA  PWS_SVS'!Print_Area</vt:lpstr>
      <vt:lpstr>'Abstract of Cost (PWS)'!Print_Area</vt:lpstr>
      <vt:lpstr>'Bhagwanpur Ratti PWS_ '!Print_Area</vt:lpstr>
      <vt:lpstr>'BUDHIST SECTOR - I_PWS_SVS'!Print_Area</vt:lpstr>
      <vt:lpstr>'Daudnagar  PWS'!Print_Area</vt:lpstr>
      <vt:lpstr>'Daudnagr 7 '!Print_Area</vt:lpstr>
      <vt:lpstr>'Ghataro PWS_ '!Print_Area</vt:lpstr>
      <vt:lpstr>'Kanhauli Bisanpersi PWS_SVS'!Print_Area</vt:lpstr>
      <vt:lpstr>'MALPUR PWS_SVS'!Print_Area</vt:lpstr>
      <vt:lpstr>'Mansurpur Halaiya _PWS_SVS'!Print_Area</vt:lpstr>
      <vt:lpstr>'Prem Raj Piroi PWS_SVS'!Print_Area</vt:lpstr>
      <vt:lpstr>'PWS Nayagaon East'!Print_Area</vt:lpstr>
      <vt:lpstr>'PWS Panapur Langa'!Print_Area</vt:lpstr>
      <vt:lpstr>'Singhara North'!Print_Area</vt:lpstr>
      <vt:lpstr>'Sondho Dulha PWS_SVS'!Print_Area</vt:lpstr>
      <vt:lpstr>'Vaishali _PWS_SVS (2)'!Print_Area</vt:lpstr>
      <vt:lpstr>'WLS (NQ)'!Print_Area</vt:lpstr>
      <vt:lpstr>'WLS (Q)'!Print_Area</vt:lpstr>
      <vt:lpstr>'Abstract of Cost (PWS)'!Print_Titles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 1</dc:creator>
  <cp:lastModifiedBy>user</cp:lastModifiedBy>
  <cp:lastPrinted>2026-04-21T08:40:09Z</cp:lastPrinted>
  <dcterms:created xsi:type="dcterms:W3CDTF">2015-06-05T18:17:20Z</dcterms:created>
  <dcterms:modified xsi:type="dcterms:W3CDTF">2026-04-21T11:09:21Z</dcterms:modified>
</cp:coreProperties>
</file>